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tretmstfvs2\DATA\Purchase and Property\Purchase Bureau\Buying Units\Professional Services\Procurement Specialists\Kathy Tran\T3009\For advertisement\"/>
    </mc:Choice>
  </mc:AlternateContent>
  <xr:revisionPtr revIDLastSave="0" documentId="13_ncr:1_{5B443116-611B-449C-BB32-2A0C9258871B}" xr6:coauthVersionLast="47" xr6:coauthVersionMax="47" xr10:uidLastSave="{00000000-0000-0000-0000-000000000000}"/>
  <bookViews>
    <workbookView xWindow="-120" yWindow="-120" windowWidth="29040" windowHeight="15720" xr2:uid="{00000000-000D-0000-FFFF-FFFF00000000}"/>
  </bookViews>
  <sheets>
    <sheet name="Price Sheet" sheetId="6" r:id="rId1"/>
  </sheets>
  <definedNames>
    <definedName name="_xlnm.Print_Area" localSheetId="0">'Price Sheet'!$B$1:$K$102</definedName>
    <definedName name="Z_293828C5_0467_43DC_B11A_2492B9903A91_.wvu.Cols" localSheetId="0" hidden="1">'Price Sheet'!$A:$A</definedName>
    <definedName name="Z_293828C5_0467_43DC_B11A_2492B9903A91_.wvu.PrintArea" localSheetId="0" hidden="1">'Price Sheet'!$A$1:$K$102</definedName>
    <definedName name="Z_2BA98667_DD3F_4EF9_9096_57E394CD2C22_.wvu.Cols" localSheetId="0" hidden="1">'Price Sheet'!$A:$A</definedName>
    <definedName name="Z_2BA98667_DD3F_4EF9_9096_57E394CD2C22_.wvu.PrintArea" localSheetId="0" hidden="1">'Price Sheet'!$A$1:$K$102</definedName>
    <definedName name="Z_79009775_E022_4350_AF8D_C2A6F3732E82_.wvu.Cols" localSheetId="0" hidden="1">'Price Sheet'!$A:$A</definedName>
    <definedName name="Z_79009775_E022_4350_AF8D_C2A6F3732E82_.wvu.PrintArea" localSheetId="0" hidden="1">'Price Sheet'!$B$1:$K$102</definedName>
    <definedName name="Z_86FD551D_D645_4BB7_B83B_4A034451C217_.wvu.Cols" localSheetId="0" hidden="1">'Price Sheet'!$A:$A</definedName>
    <definedName name="Z_86FD551D_D645_4BB7_B83B_4A034451C217_.wvu.PrintArea" localSheetId="0" hidden="1">'Price Sheet'!$A$1:$K$102</definedName>
    <definedName name="Z_87ECED54_B8D4_4CA6_B449_3EED6441E9D4_.wvu.Cols" localSheetId="0" hidden="1">'Price Sheet'!$A:$A</definedName>
    <definedName name="Z_CBBDD314_68CB_4C41_847C_8B6B48373320_.wvu.Cols" localSheetId="0" hidden="1">'Price Sheet'!$A:$A</definedName>
    <definedName name="Z_CBBDD314_68CB_4C41_847C_8B6B48373320_.wvu.PrintArea" localSheetId="0" hidden="1">'Price Sheet'!$A$1:$K$102</definedName>
    <definedName name="Z_DCA366C0_88E3_48FD_ACE9_D9CE297F9B3D_.wvu.Cols" localSheetId="0" hidden="1">'Price Sheet'!$A:$A</definedName>
    <definedName name="Z_DCA366C0_88E3_48FD_ACE9_D9CE297F9B3D_.wvu.PrintArea" localSheetId="0" hidden="1">'Price Sheet'!$A$1:$K$102</definedName>
    <definedName name="Z_DDEDCD02_EE72_45BF_BCD5_2BE36785A3CF_.wvu.Cols" localSheetId="0" hidden="1">'Price Sheet'!$A:$A</definedName>
    <definedName name="Z_DDEDCD02_EE72_45BF_BCD5_2BE36785A3CF_.wvu.PrintArea" localSheetId="0" hidden="1">'Price Sheet'!$A$1:$K$102</definedName>
    <definedName name="Z_E8BA521C_13C4_427D_B4BD_F3434B3BF796_.wvu.Cols" localSheetId="0" hidden="1">'Price Sheet'!$A:$A</definedName>
    <definedName name="Z_E8BA521C_13C4_427D_B4BD_F3434B3BF796_.wvu.PrintArea" localSheetId="0" hidden="1">'Price Sheet'!$B$1:$K$102</definedName>
  </definedNames>
  <calcPr calcId="191029"/>
  <customWorkbookViews>
    <customWorkbookView name="Richardson, Stacy - Personal View" guid="{79009775-E022-4350-AF8D-C2A6F3732E82}" mergeInterval="0" personalView="1" xWindow="21" yWindow="124" windowWidth="1848" windowHeight="910" activeSheetId="1"/>
    <customWorkbookView name="Fantini, Damian - Personal View" guid="{DCA366C0-88E3-48FD-ACE9-D9CE297F9B3D}" mergeInterval="0" personalView="1" maximized="1" xWindow="-8" yWindow="-8" windowWidth="1936" windowHeight="1056" activeSheetId="1" showComments="commIndAndComment"/>
    <customWorkbookView name="Hunter, Benjamin - Personal View" guid="{2BA98667-DD3F-4EF9-9096-57E394CD2C22}" mergeInterval="0" personalView="1" maximized="1" xWindow="-11" yWindow="-11" windowWidth="1942" windowHeight="1042" activeSheetId="1" showComments="commIndAndComment"/>
    <customWorkbookView name="Tagliaferri , Megan - Personal View" guid="{CBBDD314-68CB-4C41-847C-8B6B48373320}" mergeInterval="0" personalView="1" maximized="1" windowWidth="1680" windowHeight="864" activeSheetId="1"/>
    <customWorkbookView name=" Megan Tagliaferri  - Personal View" guid="{293828C5-0467-43DC-B11A-2492B9903A91}" mergeInterval="0" personalView="1" maximized="1" windowWidth="1024" windowHeight="582" activeSheetId="1"/>
    <customWorkbookView name="Wallace, Jonathan - Personal View" guid="{87ECED54-B8D4-4CA6-B449-3EED6441E9D4}" mergeInterval="0" personalView="1" maximized="1" windowWidth="1264" windowHeight="531" activeSheetId="1"/>
    <customWorkbookView name="Jones, Sherri - Personal View" guid="{DDEDCD02-EE72-45BF-BCD5-2BE36785A3CF}" mergeInterval="0" personalView="1" maximized="1" xWindow="2869" yWindow="258" windowWidth="2422" windowHeight="1312" activeSheetId="1"/>
    <customWorkbookView name="Groninger, Michelina - Personal View" guid="{86FD551D-D645-4BB7-B83B-4A034451C217}" mergeInterval="0" personalView="1" maximized="1" xWindow="1358" yWindow="-8" windowWidth="1382" windowHeight="744" activeSheetId="1"/>
    <customWorkbookView name="Maguire, Maria - Personal View" guid="{E8BA521C-13C4-427D-B4BD-F3434B3BF796}" mergeInterval="0" personalView="1" maximized="1" xWindow="-8" yWindow="-8" windowWidth="1696" windowHeight="1026"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6" l="1"/>
  <c r="B11" i="6" s="1"/>
  <c r="B12" i="6" s="1"/>
  <c r="B13" i="6" s="1"/>
  <c r="B14" i="6" s="1"/>
  <c r="B15" i="6" s="1"/>
  <c r="B16" i="6" s="1"/>
  <c r="B17" i="6" s="1"/>
  <c r="B18" i="6" s="1"/>
  <c r="B19" i="6" s="1"/>
  <c r="B20" i="6" s="1"/>
  <c r="B21" i="6" s="1"/>
  <c r="B22" i="6" s="1"/>
  <c r="B23" i="6" s="1"/>
  <c r="B24" i="6" s="1"/>
  <c r="B25" i="6" s="1"/>
  <c r="B26" i="6" s="1"/>
  <c r="B27" i="6" s="1"/>
  <c r="B28" i="6" s="1"/>
  <c r="B29" i="6" s="1"/>
  <c r="B30" i="6" s="1"/>
  <c r="B31" i="6" s="1"/>
  <c r="B32" i="6" s="1"/>
  <c r="B33" i="6" s="1"/>
  <c r="B34" i="6" s="1"/>
  <c r="B35" i="6" s="1"/>
  <c r="B36" i="6" s="1"/>
  <c r="B37" i="6" s="1"/>
  <c r="B38" i="6" s="1"/>
  <c r="B39" i="6" s="1"/>
  <c r="B40" i="6" s="1"/>
  <c r="B41" i="6" s="1"/>
  <c r="B42" i="6" s="1"/>
  <c r="B43" i="6" s="1"/>
  <c r="B44" i="6" s="1"/>
  <c r="B45" i="6" s="1"/>
  <c r="B46" i="6" s="1"/>
  <c r="B47" i="6" s="1"/>
  <c r="B48" i="6" s="1"/>
  <c r="B49" i="6" s="1"/>
  <c r="B50" i="6" s="1"/>
  <c r="B51" i="6" s="1"/>
  <c r="B52" i="6" s="1"/>
  <c r="B53" i="6" s="1"/>
  <c r="B54" i="6" s="1"/>
  <c r="B55" i="6" s="1"/>
  <c r="B56" i="6" s="1"/>
  <c r="B57" i="6" s="1"/>
  <c r="B58" i="6" s="1"/>
  <c r="B59" i="6" s="1"/>
  <c r="B60" i="6" s="1"/>
  <c r="B61" i="6" s="1"/>
  <c r="B62" i="6" s="1"/>
  <c r="B63" i="6" s="1"/>
  <c r="B64" i="6" s="1"/>
  <c r="B65" i="6" s="1"/>
  <c r="B66" i="6" s="1"/>
  <c r="B67" i="6" s="1"/>
  <c r="B68" i="6" s="1"/>
  <c r="B69" i="6" s="1"/>
  <c r="B70" i="6" s="1"/>
  <c r="B71" i="6" s="1"/>
  <c r="B72" i="6" s="1"/>
  <c r="B73" i="6" s="1"/>
  <c r="B74" i="6" s="1"/>
</calcChain>
</file>

<file path=xl/sharedStrings.xml><?xml version="1.0" encoding="utf-8"?>
<sst xmlns="http://schemas.openxmlformats.org/spreadsheetml/2006/main" count="364" uniqueCount="130">
  <si>
    <t>Unit</t>
  </si>
  <si>
    <t>Year 1</t>
  </si>
  <si>
    <t>Year 2</t>
  </si>
  <si>
    <t>Year 3</t>
  </si>
  <si>
    <t>Line No.</t>
  </si>
  <si>
    <t xml:space="preserve">Estimated Quantity </t>
  </si>
  <si>
    <t>Unit Price</t>
  </si>
  <si>
    <t>(A)</t>
  </si>
  <si>
    <t>(B)</t>
  </si>
  <si>
    <t>(C)</t>
  </si>
  <si>
    <t>(D)</t>
  </si>
  <si>
    <t>(E)</t>
  </si>
  <si>
    <t>(F)</t>
  </si>
  <si>
    <r>
      <t>Management and maintenance of Information Management System (</t>
    </r>
    <r>
      <rPr>
        <i/>
        <sz val="10"/>
        <color rgb="FF000000"/>
        <rFont val="Arial"/>
        <family val="2"/>
      </rPr>
      <t>Sections 4.12 - 4.12.2.3 and 4.12.3 - 4.12.12</t>
    </r>
    <r>
      <rPr>
        <sz val="10"/>
        <color rgb="FF000000"/>
        <rFont val="Arial"/>
        <family val="2"/>
      </rPr>
      <t>)</t>
    </r>
  </si>
  <si>
    <t>Monthly</t>
  </si>
  <si>
    <r>
      <t>Transition of Existing NJCEP Programs and Functions to Contractor (</t>
    </r>
    <r>
      <rPr>
        <i/>
        <sz val="10"/>
        <color rgb="FF000000"/>
        <rFont val="Arial"/>
        <family val="2"/>
      </rPr>
      <t>Section 4.1.1 Transition of Existing NJCEP Programs and Functions to Contractor)</t>
    </r>
  </si>
  <si>
    <t>N/A</t>
  </si>
  <si>
    <r>
      <t>Energy Efficiency Program Administration and Management (</t>
    </r>
    <r>
      <rPr>
        <i/>
        <sz val="10"/>
        <rFont val="Arial"/>
        <family val="2"/>
      </rPr>
      <t>Section 4.2 NJCEP Program Administration and Management)</t>
    </r>
  </si>
  <si>
    <t>Each</t>
  </si>
  <si>
    <r>
      <t xml:space="preserve">IMS Training </t>
    </r>
    <r>
      <rPr>
        <i/>
        <sz val="10"/>
        <color rgb="FF000000"/>
        <rFont val="Arial"/>
        <family val="2"/>
      </rPr>
      <t>(Section 4.12.3 IMS Training)</t>
    </r>
  </si>
  <si>
    <r>
      <t xml:space="preserve">Monthly Management of Customer Service Call Center Operations </t>
    </r>
    <r>
      <rPr>
        <i/>
        <sz val="10"/>
        <color rgb="FF000000"/>
        <rFont val="Arial"/>
        <family val="2"/>
      </rPr>
      <t>(Section 4.6 Customer Support Services)</t>
    </r>
  </si>
  <si>
    <r>
      <t xml:space="preserve">Technical Training for NJCEP Programs </t>
    </r>
    <r>
      <rPr>
        <i/>
        <sz val="10"/>
        <color rgb="FF000000"/>
        <rFont val="Arial"/>
        <family val="2"/>
      </rPr>
      <t>(Section 4.7 Training)</t>
    </r>
  </si>
  <si>
    <t>SJ</t>
  </si>
  <si>
    <r>
      <t xml:space="preserve">Pay for Performance Program: Quality assurance inspections pre and post installation and equipment data verification </t>
    </r>
    <r>
      <rPr>
        <i/>
        <sz val="10"/>
        <color rgb="FF000000"/>
        <rFont val="Arial"/>
        <family val="2"/>
      </rPr>
      <t>(Section 4.2.1.4 Programs Transitioned to the Utilities)</t>
    </r>
  </si>
  <si>
    <t>NA</t>
  </si>
  <si>
    <r>
      <t xml:space="preserve">Pay for Performance Program processing of post construction benchmarking report </t>
    </r>
    <r>
      <rPr>
        <i/>
        <sz val="10"/>
        <color rgb="FF000000"/>
        <rFont val="Arial"/>
        <family val="2"/>
      </rPr>
      <t>(Section 4.2.1.4 Programs Transitioned to the Utilities)</t>
    </r>
  </si>
  <si>
    <r>
      <t xml:space="preserve">Pay for Performance Program processing of post installation incentive application and review of energy savings </t>
    </r>
    <r>
      <rPr>
        <i/>
        <sz val="10"/>
        <color rgb="FF000000"/>
        <rFont val="Arial"/>
        <family val="2"/>
      </rPr>
      <t>(Section 4.2.1.4 Programs Transitioned to the Utilities)</t>
    </r>
  </si>
  <si>
    <r>
      <t xml:space="preserve">Solar Program Administration, including but not limited to:  Program implementation, management &amp; client meetings;  customer service tracking and reporting (including dispute resolution); evaluation interface; internal training, and QA/QC management </t>
    </r>
    <r>
      <rPr>
        <i/>
        <sz val="10"/>
        <color rgb="FF000000"/>
        <rFont val="Arial"/>
        <family val="2"/>
      </rPr>
      <t>(Sections 1.2 Background; Section 4.1.1 Transition of Existing NJCEP Programs and Functions to Contractor; 4.2.1 General Requirements; 4.2.2.1 NJCEP Program Administration - Specific Requirements; 4.4 Data Collecting and Reporting; 4.4.3 Quality Assurance/Quality Control of IMS and NJCEP Suite of Offerings)</t>
    </r>
  </si>
  <si>
    <r>
      <t xml:space="preserve">Software as a Service (SaaS) for all Solar Program data, dashboard, reporting module, Customer Relationship Management (CRM) component, participation tracking &amp; reporting, training; and QA/QC management </t>
    </r>
    <r>
      <rPr>
        <i/>
        <sz val="10"/>
        <color rgb="FF000000"/>
        <rFont val="Arial"/>
        <family val="2"/>
      </rPr>
      <t>(Sections 1.2 Background; 4.1.1 Transition of Existing NJCEP Programs and Functions to Contractor; 4.2.1 General Requirements; 4.2.2.1 NJCEP Program Administration - Specific Requirements; 4.4 Data Collecting and Reporting; 4.4.3 Quality Assurance/Quality Control of IMS and NJCEP Suite of Offerings)</t>
    </r>
  </si>
  <si>
    <r>
      <t xml:space="preserve">Initial setup (one-time fee) for new Remote Net Metering Solar Program </t>
    </r>
    <r>
      <rPr>
        <i/>
        <sz val="10"/>
        <color rgb="FF000000"/>
        <rFont val="Arial"/>
        <family val="2"/>
      </rPr>
      <t>(Sections 1.2 Background; 4.2.1.1 Solar Programs)</t>
    </r>
  </si>
  <si>
    <r>
      <rPr>
        <sz val="10"/>
        <color rgb="FF000000"/>
        <rFont val="Arial"/>
        <family val="2"/>
      </rPr>
      <t xml:space="preserve">Contractor Remediation Procedures </t>
    </r>
    <r>
      <rPr>
        <i/>
        <sz val="10"/>
        <color rgb="FF000000"/>
        <rFont val="Arial"/>
        <family val="2"/>
      </rPr>
      <t>(Sections 1.2 Background; 4.2.1 General Requirements; 4.4 Data Collecting and Reporting)</t>
    </r>
  </si>
  <si>
    <r>
      <rPr>
        <sz val="10"/>
        <color rgb="FF000000"/>
        <rFont val="Arial"/>
        <family val="2"/>
      </rPr>
      <t xml:space="preserve">Solar Registration Programs Initial Registration Process </t>
    </r>
    <r>
      <rPr>
        <i/>
        <sz val="10"/>
        <color rgb="FF000000"/>
        <rFont val="Arial"/>
        <family val="2"/>
      </rPr>
      <t>(Sections 1.2 Background; 4.2.1 General Requirements; 4.2.2.1 NJCEP Program Administration - Specific Requirements; 4.4 Data Collecting and Reporting)</t>
    </r>
  </si>
  <si>
    <r>
      <rPr>
        <sz val="10"/>
        <color rgb="FF000000"/>
        <rFont val="Arial"/>
        <family val="2"/>
      </rPr>
      <t xml:space="preserve">Solar Registration Programs Post Construction Compliance (Final As-Built) Process </t>
    </r>
    <r>
      <rPr>
        <i/>
        <sz val="10"/>
        <color rgb="FF000000"/>
        <rFont val="Arial"/>
        <family val="2"/>
      </rPr>
      <t>(Sections 1.2 Background; 4.2.1 General Requirements; 4.2.2.1 NJCEP Program Administration - Specific Requirements; 4.4 Data Collecting and Reporting)</t>
    </r>
  </si>
  <si>
    <r>
      <rPr>
        <sz val="10"/>
        <color rgb="FF000000"/>
        <rFont val="Arial"/>
        <family val="2"/>
      </rPr>
      <t xml:space="preserve">Solar Registration Programs Quality Assurance of Inspections of Installations – up to 25kW </t>
    </r>
    <r>
      <rPr>
        <i/>
        <sz val="10"/>
        <color rgb="FF000000"/>
        <rFont val="Arial"/>
        <family val="2"/>
      </rPr>
      <t>(Sections 1.2 Background; 4.2.1 General Requirements; 4.2.2.1 NJCEP Program Administration - Specific Requirements; 4.4 Data Collecting and Reporting; 4.4.3 Quality Assurance/Quality Control of IMS and NJCEP Suite of Offerings)</t>
    </r>
  </si>
  <si>
    <r>
      <rPr>
        <sz val="10"/>
        <color rgb="FF000000"/>
        <rFont val="Arial"/>
        <family val="2"/>
      </rPr>
      <t xml:space="preserve">Solar Registration Programs Quality Assurance of Inspections of Installations – 25-500kW </t>
    </r>
    <r>
      <rPr>
        <i/>
        <sz val="10"/>
        <color rgb="FF000000"/>
        <rFont val="Arial"/>
        <family val="2"/>
      </rPr>
      <t>(Sections 1.2 Background; 4.2.1 General Requirements; 4.2.2.1 NJCEP Program Administration - Specific Requirements; 4.4 Data Collecting and Reporting; 4.4.3 Quality Assurance/Quality Control of IMS and NJCEP Suite of Offerings)</t>
    </r>
  </si>
  <si>
    <r>
      <rPr>
        <sz val="10"/>
        <color rgb="FF000000"/>
        <rFont val="Arial"/>
        <family val="2"/>
      </rPr>
      <t xml:space="preserve">Solar Registration Programs Quality Assurance of Inspections of Installations – above 500kW </t>
    </r>
    <r>
      <rPr>
        <i/>
        <sz val="10"/>
        <color rgb="FF000000"/>
        <rFont val="Arial"/>
        <family val="2"/>
      </rPr>
      <t>(Sections 1.2 Background; 4.2.1 General Requirements; 4.2.2.1 NJCEP Program Administration - Specific Requirements; 4.4 Data Collecting and Reporting; 4.4.3 Quality Assurance/Quality Control of IMS and NJCEP Suite of Offerings)</t>
    </r>
  </si>
  <si>
    <r>
      <rPr>
        <sz val="10"/>
        <color rgb="FF000000"/>
        <rFont val="Arial"/>
        <family val="2"/>
      </rPr>
      <t xml:space="preserve">Solar Registration Programs Verification (Post Inspection) </t>
    </r>
    <r>
      <rPr>
        <i/>
        <sz val="10"/>
        <color rgb="FF000000"/>
        <rFont val="Arial"/>
        <family val="2"/>
      </rPr>
      <t>(Sections 1.2 Background; 4.2.1 General Requirements; 4.2.2.1 NJCEP Program Administration - Specific Requirements; 4.4 Data Collecting and Reporting)</t>
    </r>
  </si>
  <si>
    <r>
      <t xml:space="preserve">Fixed Monthly Administration </t>
    </r>
    <r>
      <rPr>
        <i/>
        <sz val="10"/>
        <color rgb="FF000000"/>
        <rFont val="Arial"/>
        <family val="2"/>
      </rPr>
      <t>(Section 4.2.1.3 Non-IOU SEP Program)</t>
    </r>
  </si>
  <si>
    <t xml:space="preserve">Monthly </t>
  </si>
  <si>
    <r>
      <t xml:space="preserve">Direct Install Post-Installation Processing Per Application </t>
    </r>
    <r>
      <rPr>
        <i/>
        <sz val="10"/>
        <color rgb="FF000000"/>
        <rFont val="Arial"/>
        <family val="2"/>
      </rPr>
      <t>(Section 4.2.1.3 Non-IOU SEP Program)</t>
    </r>
  </si>
  <si>
    <r>
      <t xml:space="preserve">Direct Install Quality Assurance Inspections </t>
    </r>
    <r>
      <rPr>
        <i/>
        <sz val="10"/>
        <color rgb="FF000000"/>
        <rFont val="Arial"/>
        <family val="2"/>
      </rPr>
      <t xml:space="preserve">(Section 4.2.1.3 Non-IOU SEP Program) </t>
    </r>
  </si>
  <si>
    <r>
      <t xml:space="preserve">Whole Home Program Post-Installation Processing Per Application </t>
    </r>
    <r>
      <rPr>
        <i/>
        <sz val="10"/>
        <color rgb="FF000000"/>
        <rFont val="Arial"/>
        <family val="2"/>
      </rPr>
      <t xml:space="preserve">(Section 4.2.1.3 Non-IOU SEP Program) </t>
    </r>
  </si>
  <si>
    <r>
      <rPr>
        <sz val="10"/>
        <color rgb="FF000000"/>
        <rFont val="Arial"/>
        <family val="2"/>
      </rPr>
      <t xml:space="preserve">Development of Exit Plan </t>
    </r>
    <r>
      <rPr>
        <i/>
        <sz val="10"/>
        <color rgb="FF000000"/>
        <rFont val="Arial"/>
        <family val="2"/>
      </rPr>
      <t>(Section 4.2.2.1.8 Exit Plan)</t>
    </r>
  </si>
  <si>
    <r>
      <t xml:space="preserve">Pass Through Line for Outreach Activities as Approved by State Contract Manager </t>
    </r>
    <r>
      <rPr>
        <i/>
        <sz val="10"/>
        <color rgb="FF000000"/>
        <rFont val="Arial"/>
        <family val="2"/>
      </rPr>
      <t>(Section 4.10 Program Outreach)</t>
    </r>
  </si>
  <si>
    <t>Pass Through Line for Incentives and Rebates</t>
  </si>
  <si>
    <r>
      <t xml:space="preserve">Pass-Through Line for Payment of Conference Registration and Expenses, including Labor, Subject to Approval of Budget by the State Contract Manager </t>
    </r>
    <r>
      <rPr>
        <i/>
        <sz val="10"/>
        <color theme="1"/>
        <rFont val="Arial"/>
        <family val="2"/>
      </rPr>
      <t>(Section 4.10 Program Outreach)</t>
    </r>
  </si>
  <si>
    <r>
      <rPr>
        <sz val="10"/>
        <color rgb="FF000000"/>
        <rFont val="Arial"/>
        <family val="2"/>
      </rPr>
      <t xml:space="preserve">Pass-Through Line for SSAE No. 18 Audit with no Mark-up by Contractor </t>
    </r>
    <r>
      <rPr>
        <i/>
        <sz val="10"/>
        <color rgb="FF000000"/>
        <rFont val="Arial"/>
        <family val="2"/>
      </rPr>
      <t>(Section 4.3 Statement of Standards on Attestation Engagements No. 18 (SSAE 18) Audit )</t>
    </r>
  </si>
  <si>
    <t>Labor Category</t>
  </si>
  <si>
    <t xml:space="preserve">Engineer </t>
  </si>
  <si>
    <t>Certified Energy Auditor</t>
  </si>
  <si>
    <t xml:space="preserve">Laborer </t>
  </si>
  <si>
    <t>Technician</t>
  </si>
  <si>
    <t xml:space="preserve">HVAC Specialist </t>
  </si>
  <si>
    <t>Executive manager</t>
  </si>
  <si>
    <t>Project manager</t>
  </si>
  <si>
    <t>IMS manager</t>
  </si>
  <si>
    <t>IMS test lead</t>
  </si>
  <si>
    <t>IMS programmer</t>
  </si>
  <si>
    <t>IMS data specialist</t>
  </si>
  <si>
    <t>IMS data entry</t>
  </si>
  <si>
    <t>Senior technical specialist</t>
  </si>
  <si>
    <t>Technical specialist</t>
  </si>
  <si>
    <t>Junior technical specialist</t>
  </si>
  <si>
    <t>Senior training specialist</t>
  </si>
  <si>
    <t>Training specialist</t>
  </si>
  <si>
    <t>Quality Assurance (QA) specialist</t>
  </si>
  <si>
    <t>Call center and customer support manager</t>
  </si>
  <si>
    <t>Call enter and customer support representative</t>
  </si>
  <si>
    <t>Administrative support/clerical</t>
  </si>
  <si>
    <t>Litigation support specialist</t>
  </si>
  <si>
    <t>Bidder Name:</t>
  </si>
  <si>
    <t>Date:</t>
  </si>
  <si>
    <t>Instructions:</t>
  </si>
  <si>
    <t>Commodity-Service Description</t>
  </si>
  <si>
    <t>Year 4</t>
  </si>
  <si>
    <t>Year 5</t>
  </si>
  <si>
    <t>(G)</t>
  </si>
  <si>
    <t>(H)</t>
  </si>
  <si>
    <t>(I)</t>
  </si>
  <si>
    <t>(J)</t>
  </si>
  <si>
    <r>
      <t xml:space="preserve">SaaS for Solar Programs - initial setup (one-time fee) </t>
    </r>
    <r>
      <rPr>
        <i/>
        <sz val="10"/>
        <color rgb="FF000000"/>
        <rFont val="Arial"/>
        <family val="2"/>
      </rPr>
      <t>(Sections 1.2 Background;  4.1.1 Transition of Existing NJCEP Programs and Functions to Contractor; 4.2.1 General Requirements; 4.4.3 Quality Assurance/Quality Control of IMS and NJCEP Suite of Offerings)</t>
    </r>
  </si>
  <si>
    <r>
      <t xml:space="preserve">Whole Home Program Quality Assurance Inspections </t>
    </r>
    <r>
      <rPr>
        <i/>
        <sz val="10"/>
        <color rgb="FF000000"/>
        <rFont val="Arial"/>
        <family val="2"/>
      </rPr>
      <t>(Section 4.2.1.3 Non-IOU SEP Program)</t>
    </r>
  </si>
  <si>
    <r>
      <t xml:space="preserve">Pass Through Line for Incentives and Rebates </t>
    </r>
    <r>
      <rPr>
        <i/>
        <sz val="10"/>
        <color rgb="FF000000"/>
        <rFont val="Arial"/>
        <family val="2"/>
      </rPr>
      <t>(Section 4.2.1.3 Non-IOU SEP Program)</t>
    </r>
  </si>
  <si>
    <r>
      <rPr>
        <sz val="10"/>
        <color rgb="FF000000"/>
        <rFont val="Arial"/>
        <family val="2"/>
      </rPr>
      <t xml:space="preserve">Pass Through Line for Upgrades to Non-Open Source Software and Hardware Repair and On-going Technical Support of Replacements/Upgrades, and  User License Renewal as Approved by State Contract Manager </t>
    </r>
    <r>
      <rPr>
        <i/>
        <sz val="10"/>
        <color rgb="FF000000"/>
        <rFont val="Arial"/>
        <family val="2"/>
      </rPr>
      <t>(Section 4.12 Information Management System)</t>
    </r>
  </si>
  <si>
    <t>Price Line No.</t>
  </si>
  <si>
    <t>Hour</t>
  </si>
  <si>
    <t>Administrative Support</t>
  </si>
  <si>
    <t xml:space="preserve">All Other Work </t>
  </si>
  <si>
    <t xml:space="preserve">Local Government Energy Audits      </t>
  </si>
  <si>
    <r>
      <t>Compliance Filings for NJCEP Programs (</t>
    </r>
    <r>
      <rPr>
        <i/>
        <sz val="10"/>
        <color theme="1"/>
        <rFont val="Arial"/>
        <family val="2"/>
      </rPr>
      <t>Section 4.2.2.1.3 NJCEP Compliance Filings and Annual Budget)</t>
    </r>
  </si>
  <si>
    <r>
      <t xml:space="preserve">Development of Sales/Technical Training NJCEP Program-Specific Module </t>
    </r>
    <r>
      <rPr>
        <i/>
        <sz val="10"/>
        <color theme="1"/>
        <rFont val="Arial"/>
        <family val="2"/>
      </rPr>
      <t>(Sections 4.7 and 4.11)</t>
    </r>
  </si>
  <si>
    <r>
      <t xml:space="preserve">Performance of Sales/Technical Training NJCEP Program-Specific Module </t>
    </r>
    <r>
      <rPr>
        <i/>
        <sz val="10"/>
        <color theme="1"/>
        <rFont val="Arial"/>
        <family val="2"/>
      </rPr>
      <t>(Sections  4.7 and 4.11)</t>
    </r>
  </si>
  <si>
    <r>
      <t xml:space="preserve">C&amp;I Combined Heat and Power - Fuel Cell Program: Performance data application processing including receipt, administrative and technical review, rejection/approval and applicant notification, issuance of checks, tracking/recordkeeping and savings calculation per Completed Application </t>
    </r>
    <r>
      <rPr>
        <i/>
        <sz val="10"/>
        <color theme="1"/>
        <rFont val="Arial"/>
        <family val="2"/>
      </rPr>
      <t>(Section 4.2.1.2 Energy Efficiency [EE])</t>
    </r>
  </si>
  <si>
    <r>
      <t xml:space="preserve">C&amp;I Combined Heat and Power - Fuel Cell Program: Quality Assurance inspections - pre- and post-installation per Inspection </t>
    </r>
    <r>
      <rPr>
        <i/>
        <sz val="10"/>
        <color theme="1"/>
        <rFont val="Arial"/>
        <family val="2"/>
      </rPr>
      <t>(Section 4.2.1.2 Energy Efficiency [EE])</t>
    </r>
  </si>
  <si>
    <r>
      <t xml:space="preserve">Local Government Energy Audit Program: Pre audit application processing per Application </t>
    </r>
    <r>
      <rPr>
        <i/>
        <sz val="10"/>
        <color theme="1"/>
        <rFont val="Arial"/>
        <family val="2"/>
      </rPr>
      <t>(Section 4.2.1.2 Energy Efficiency [EE])</t>
    </r>
  </si>
  <si>
    <r>
      <t>Initial setup (one-time fee) for new Dual-Use Solar Program (</t>
    </r>
    <r>
      <rPr>
        <i/>
        <sz val="10"/>
        <color rgb="FF000000"/>
        <rFont val="Arial"/>
        <family val="2"/>
      </rPr>
      <t>Sections 1.2 Background; 4.2.1.1 Solar Programs</t>
    </r>
    <r>
      <rPr>
        <sz val="10"/>
        <color rgb="FF000000"/>
        <rFont val="Arial"/>
        <family val="2"/>
      </rPr>
      <t>)</t>
    </r>
  </si>
  <si>
    <r>
      <t xml:space="preserve">NCP Technical Review of Initial Scope of Work for eligibility - non-Whole Building; approved, or rejected </t>
    </r>
    <r>
      <rPr>
        <i/>
        <sz val="10"/>
        <color rgb="FF000000"/>
        <rFont val="Arial"/>
        <family val="2"/>
      </rPr>
      <t>(Section 4.2.1.2 Energy Efficiency (EE))</t>
    </r>
  </si>
  <si>
    <r>
      <t xml:space="preserve">NCP Technical Review of Initial Scope of Work for eligibility, Whole Building; approved, or rejected </t>
    </r>
    <r>
      <rPr>
        <i/>
        <sz val="10"/>
        <color rgb="FF000000"/>
        <rFont val="Arial"/>
        <family val="2"/>
      </rPr>
      <t>(Section 4.2.1.2 Energy Efficiency (EE))</t>
    </r>
  </si>
  <si>
    <r>
      <t xml:space="preserve">NCP non-Whole Building Quality Control inspections, pre- and post-installation </t>
    </r>
    <r>
      <rPr>
        <i/>
        <sz val="10"/>
        <color rgb="FF000000"/>
        <rFont val="Arial"/>
        <family val="2"/>
      </rPr>
      <t>(Section 4.2.1.2 Energy Efficiency (EE))</t>
    </r>
  </si>
  <si>
    <r>
      <t xml:space="preserve">NCP Initial application processing, per Application, confirms documentation has all been included; approved, or rejected </t>
    </r>
    <r>
      <rPr>
        <i/>
        <sz val="10"/>
        <color rgb="FF000000"/>
        <rFont val="Arial"/>
        <family val="2"/>
      </rPr>
      <t>(Section 4.2.1.2 Energy Efficiency (EE))</t>
    </r>
  </si>
  <si>
    <r>
      <t xml:space="preserve">NCP Technical Assistance, one time fee, as needed </t>
    </r>
    <r>
      <rPr>
        <i/>
        <sz val="10"/>
        <color rgb="FF000000"/>
        <rFont val="Arial"/>
        <family val="2"/>
      </rPr>
      <t>(Section 4.2.1.2 Energy Efficiency (EE))</t>
    </r>
  </si>
  <si>
    <r>
      <t xml:space="preserve">NCP Pre-drywall Quality Assurance Inspection; approved, or rejected </t>
    </r>
    <r>
      <rPr>
        <i/>
        <sz val="10"/>
        <color rgb="FF000000"/>
        <rFont val="Arial"/>
        <family val="2"/>
      </rPr>
      <t>(Section 4.2.1.2 Energy Efficiency (EE))</t>
    </r>
  </si>
  <si>
    <r>
      <t xml:space="preserve">NCP Whole Building Quality Control inspections, pre- and post-installation </t>
    </r>
    <r>
      <rPr>
        <i/>
        <sz val="10"/>
        <color rgb="FF000000"/>
        <rFont val="Arial"/>
        <family val="2"/>
      </rPr>
      <t>(Section 4.2.1.2 Energy Efficiency (EE))</t>
    </r>
  </si>
  <si>
    <r>
      <t xml:space="preserve">NCP non-Whole Building Final Certification; final submittal review, payment processing, rejection/approval, applicant notification, tracking/recordkeeping and savings calculation per Completed Application </t>
    </r>
    <r>
      <rPr>
        <i/>
        <sz val="10"/>
        <color rgb="FF000000"/>
        <rFont val="Arial"/>
        <family val="2"/>
      </rPr>
      <t>(Section 4.2.1.2 Energy Efficiency (EE))</t>
    </r>
  </si>
  <si>
    <r>
      <t xml:space="preserve">NCP Final QA Inspection; approved, or rejected </t>
    </r>
    <r>
      <rPr>
        <i/>
        <sz val="10"/>
        <color rgb="FF000000"/>
        <rFont val="Arial"/>
        <family val="2"/>
      </rPr>
      <t>(Section 4.2.1.2 Energy Efficiency (EE))</t>
    </r>
  </si>
  <si>
    <r>
      <t xml:space="preserve">NCP Whole Building Final Certification; final submittal review, payment processing, rejection/approval, applicant notification, tracking/recordkeeping and savings calculation per Completed Application </t>
    </r>
    <r>
      <rPr>
        <i/>
        <sz val="10"/>
        <color rgb="FF000000"/>
        <rFont val="Arial"/>
        <family val="2"/>
      </rPr>
      <t>(Section 4.2.1.2 Energy Efficiency (EE))</t>
    </r>
  </si>
  <si>
    <r>
      <t xml:space="preserve">Development of NCP Sales and/or Technical Training </t>
    </r>
    <r>
      <rPr>
        <i/>
        <sz val="10"/>
        <color rgb="FF000000"/>
        <rFont val="Arial"/>
        <family val="2"/>
      </rPr>
      <t>(Section 4.2.1.2 Energy Efficiency (EE))</t>
    </r>
  </si>
  <si>
    <r>
      <t xml:space="preserve">Delivery of NCP Sales or Technical Training, either in person or remotely </t>
    </r>
    <r>
      <rPr>
        <i/>
        <sz val="10"/>
        <color rgb="FF000000"/>
        <rFont val="Arial"/>
        <family val="2"/>
      </rPr>
      <t>(Section 4.2.1.2 Energy Efficiency (EE))</t>
    </r>
  </si>
  <si>
    <r>
      <t xml:space="preserve">C&amp;I Combined Heat and Power - Fuel Cell Program: Post-installation application processing including receipt, administrative and technical review, rejection/approval and applicant notification, issuance of checks, tracking/recordkeeping and savings calculation per Completed Application </t>
    </r>
    <r>
      <rPr>
        <i/>
        <sz val="10"/>
        <color theme="1"/>
        <rFont val="Arial"/>
        <family val="2"/>
      </rPr>
      <t>(Section 4.2.1.2 Energy Efficiency (EE))</t>
    </r>
  </si>
  <si>
    <r>
      <t xml:space="preserve">C&amp;I Combined Heat and Power - Fuel Cell Program: Pre-Installation application processing including receipt, administrative and technical review, rejection/approval and applicant notification,and tracking/recordkeeping per Completed Application </t>
    </r>
    <r>
      <rPr>
        <i/>
        <sz val="10"/>
        <color theme="1"/>
        <rFont val="Arial"/>
        <family val="2"/>
      </rPr>
      <t>(Section 4.2.1.2 Energy Efficiency (EE))</t>
    </r>
  </si>
  <si>
    <r>
      <t xml:space="preserve">Local Government Energy Audit Program: Extensive technical assistance performed for customer in preparation of audit applications per Application (going on-site to work with customers, extensive back and forth to get responses, etc.) </t>
    </r>
    <r>
      <rPr>
        <i/>
        <sz val="10"/>
        <color theme="1"/>
        <rFont val="Arial"/>
        <family val="2"/>
      </rPr>
      <t>(Section 4.2.1.2 Energy Efficiency (EE))</t>
    </r>
  </si>
  <si>
    <r>
      <t xml:space="preserve">Large Energy Users Program: Initial Screening of Applications per Application </t>
    </r>
    <r>
      <rPr>
        <i/>
        <sz val="10"/>
        <color rgb="FF000000"/>
        <rFont val="Arial"/>
        <family val="2"/>
      </rPr>
      <t>(Section 4.2.1.2 Energy Efficiency (EE))</t>
    </r>
  </si>
  <si>
    <r>
      <t>Large Energy Users Program: Review of Draft Energy Efficiency Plan per Entity</t>
    </r>
    <r>
      <rPr>
        <i/>
        <sz val="10"/>
        <color rgb="FF000000"/>
        <rFont val="Arial"/>
        <family val="2"/>
      </rPr>
      <t xml:space="preserve"> (Section 4.2.1.2 Energy Efficiency (EE))</t>
    </r>
  </si>
  <si>
    <r>
      <t xml:space="preserve">Large Energy Users Program: Review of Final Energy Efficiency Plan per Entity </t>
    </r>
    <r>
      <rPr>
        <i/>
        <sz val="10"/>
        <color rgb="FF000000"/>
        <rFont val="Arial"/>
        <family val="2"/>
      </rPr>
      <t>(Section 4.2.1.2 Energy Efficiency (EE))</t>
    </r>
  </si>
  <si>
    <r>
      <t xml:space="preserve">Local Government Energy Audit Program: Post audit application for payment processing per Application </t>
    </r>
    <r>
      <rPr>
        <i/>
        <sz val="10"/>
        <color theme="1"/>
        <rFont val="Arial"/>
        <family val="2"/>
      </rPr>
      <t>(Section 4.2.1.2 Energy Efficiency (EE))</t>
    </r>
  </si>
  <si>
    <r>
      <t xml:space="preserve">Local Government Energy Audit Program: Technical assistance performed for customer in preparation of audit applications per Application </t>
    </r>
    <r>
      <rPr>
        <i/>
        <sz val="10"/>
        <color theme="1"/>
        <rFont val="Arial"/>
        <family val="2"/>
      </rPr>
      <t>(Section 4.2.1.2 Energy Efficiency (EE))</t>
    </r>
  </si>
  <si>
    <r>
      <t xml:space="preserve">C&amp;I Combined Heat and Power: Technical Assistance support and review of Technical Studies  </t>
    </r>
    <r>
      <rPr>
        <i/>
        <sz val="10"/>
        <color rgb="FF000000"/>
        <rFont val="Arial"/>
        <family val="2"/>
      </rPr>
      <t>(Section 4.2.1.2 Energy Efficiency (EE))</t>
    </r>
  </si>
  <si>
    <r>
      <t xml:space="preserve">C&amp;I Combined Heat and Power - Fuel Cell Program: Training Development </t>
    </r>
    <r>
      <rPr>
        <i/>
        <sz val="10"/>
        <color theme="1"/>
        <rFont val="Arial"/>
        <family val="2"/>
      </rPr>
      <t>(Section 4.2.1.2 Energy Efficiency (EE))</t>
    </r>
  </si>
  <si>
    <r>
      <t xml:space="preserve">C&amp;I Combined Heat and Power - Fuel Cell Program: Training Delivery </t>
    </r>
    <r>
      <rPr>
        <i/>
        <sz val="10"/>
        <color theme="1"/>
        <rFont val="Arial"/>
        <family val="2"/>
      </rPr>
      <t>(Section 4.2.1.2 Energy Efficiency (EE))</t>
    </r>
  </si>
  <si>
    <r>
      <t xml:space="preserve">C&amp;I Combined Heat and Power - Fuel Cell Program: Feasibility Study application processing, including  receipt, administrative and techincal review, rejection/approval and applicant notification, issuance of checks, and tracking/recordkeeping per application </t>
    </r>
    <r>
      <rPr>
        <i/>
        <sz val="10"/>
        <color theme="1"/>
        <rFont val="Arial"/>
        <family val="2"/>
      </rPr>
      <t>(Section 4.2.1.2 Energy Efficiency (EE))</t>
    </r>
  </si>
  <si>
    <r>
      <t xml:space="preserve">Large Energy Users Program: Post-construction Procesing of Payments per Application </t>
    </r>
    <r>
      <rPr>
        <i/>
        <sz val="10"/>
        <color rgb="FF000000"/>
        <rFont val="Arial"/>
        <family val="2"/>
      </rPr>
      <t>(Section 4.2.1.2 Energy Efficiency (EE))</t>
    </r>
  </si>
  <si>
    <r>
      <t xml:space="preserve">Large Energy Users Program: Quality Assurance Inspections per Inspection </t>
    </r>
    <r>
      <rPr>
        <i/>
        <sz val="10"/>
        <color rgb="FF000000"/>
        <rFont val="Arial"/>
        <family val="2"/>
      </rPr>
      <t>(Section 4.2.1.2 Energy Efficiency (EE))</t>
    </r>
  </si>
  <si>
    <t>Year 1
Unit Price</t>
  </si>
  <si>
    <t>Year 2
Unit Price</t>
  </si>
  <si>
    <t>Year 3
Unit Price</t>
  </si>
  <si>
    <t>Year 4
Unit Price</t>
  </si>
  <si>
    <t>Year 5
Unit Price</t>
  </si>
  <si>
    <t>Refer to Bid Solicitation 3.26 for Bidder instructions. The Bidder must provide all-inclusive Unit Pricing for all price lines in the yellow highlighted cells below. The Bidder must not submit pricing for price lines 60 to 65.
*Estimated volumes and projected dollars are approximations only and there are no guaranteed minimum and maximum volumes. The State makes no guarantee of any volumes or projected dollars.</t>
  </si>
  <si>
    <t>State-Supplied Price Sheet
Bid Solicitation #26DPP01204
T3009 - BPU Clean Energy Program Administration and Management Services</t>
  </si>
  <si>
    <r>
      <t xml:space="preserve">The Bidder must submit all-inclusive hourly rate pricing for all five (5) years for price lines to 66 to 88. The Bidder must also submit its plan categorizing its personnel performing the Local Government Energy Audits (LGEA) for price lines 66 to 71. Additionally, the Bidder must also submit personnel job descriptions based on the labor titles listed in price lines 72 to 88. See Bid Solicitation Section 3.19.2, </t>
    </r>
    <r>
      <rPr>
        <i/>
        <sz val="10"/>
        <color theme="1"/>
        <rFont val="Arial"/>
        <family val="2"/>
      </rPr>
      <t>Staffing Plan</t>
    </r>
    <r>
      <rPr>
        <sz val="10"/>
        <color theme="1"/>
        <rFont val="Arial"/>
        <family val="2"/>
      </rPr>
      <t>. 
The pricing submitted for the below labor categories will not be used in the ranking and will only be evaluated for reasonableness in accordance with Bid Solicitation Section 8.9.2,</t>
    </r>
    <r>
      <rPr>
        <i/>
        <sz val="10"/>
        <color theme="1"/>
        <rFont val="Arial"/>
        <family val="2"/>
      </rPr>
      <t xml:space="preserve"> Price Evaluation</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</si>
</sst>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5" x14ac:knownFonts="1">
    <font>
      <sz val="11"/>
      <color theme="1"/>
      <name val="Calibri"/>
      <family val="2"/>
      <scheme val="minor"/>
    </font>
    <font>
      <sz val="11"/>
      <color theme="1"/>
      <name val="Arial"/>
      <family val="2"/>
    </font>
    <font>
      <b/>
      <sz val="12"/>
      <color theme="1"/>
      <name val="Arial"/>
      <family val="2"/>
    </font>
    <font>
      <sz val="10"/>
      <color theme="1"/>
      <name val="Arial"/>
      <family val="2"/>
    </font>
    <font>
      <b/>
      <sz val="10"/>
      <color theme="1"/>
      <name val="Arial"/>
      <family val="2"/>
    </font>
    <font>
      <sz val="10"/>
      <color rgb="FF000000"/>
      <name val="Arial"/>
      <family val="2"/>
    </font>
    <font>
      <sz val="10"/>
      <color rgb="FF000000"/>
      <name val="Arial"/>
      <family val="2"/>
    </font>
    <font>
      <i/>
      <sz val="10"/>
      <color rgb="FF000000"/>
      <name val="Arial"/>
      <family val="2"/>
    </font>
    <font>
      <sz val="10"/>
      <color theme="1"/>
      <name val="Arial"/>
      <family val="2"/>
    </font>
    <font>
      <i/>
      <sz val="10"/>
      <color theme="1"/>
      <name val="Arial"/>
      <family val="2"/>
    </font>
    <font>
      <sz val="10"/>
      <name val="Arial"/>
      <family val="2"/>
    </font>
    <font>
      <i/>
      <sz val="10"/>
      <name val="Arial"/>
      <family val="2"/>
    </font>
    <font>
      <sz val="8"/>
      <name val="Calibri"/>
      <family val="2"/>
      <scheme val="minor"/>
    </font>
    <font>
      <b/>
      <sz val="16"/>
      <color theme="1"/>
      <name val="Arial"/>
      <family val="2"/>
    </font>
    <font>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1"/>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bottom/>
      <diagonal/>
    </border>
    <border>
      <left style="thin">
        <color auto="1"/>
      </left>
      <right style="thick">
        <color auto="1"/>
      </right>
      <top style="thin">
        <color auto="1"/>
      </top>
      <bottom style="thin">
        <color auto="1"/>
      </bottom>
      <diagonal/>
    </border>
    <border>
      <left style="thin">
        <color auto="1"/>
      </left>
      <right style="thick">
        <color auto="1"/>
      </right>
      <top style="thin">
        <color auto="1"/>
      </top>
      <bottom/>
      <diagonal/>
    </border>
    <border>
      <left style="thin">
        <color auto="1"/>
      </left>
      <right style="thick">
        <color auto="1"/>
      </right>
      <top/>
      <bottom/>
      <diagonal/>
    </border>
  </borders>
  <cellStyleXfs count="2">
    <xf numFmtId="0" fontId="0" fillId="0" borderId="0"/>
    <xf numFmtId="44" fontId="14" fillId="0" borderId="0" applyFont="0" applyFill="0" applyBorder="0" applyAlignment="0" applyProtection="0"/>
  </cellStyleXfs>
  <cellXfs count="89">
    <xf numFmtId="0" fontId="0" fillId="0" borderId="0" xfId="0"/>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xf>
    <xf numFmtId="3" fontId="1" fillId="0" borderId="0" xfId="0" applyNumberFormat="1" applyFont="1"/>
    <xf numFmtId="3" fontId="3" fillId="0" borderId="0" xfId="0" applyNumberFormat="1" applyFont="1"/>
    <xf numFmtId="0" fontId="3"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vertical="center"/>
    </xf>
    <xf numFmtId="0" fontId="1" fillId="0" borderId="5" xfId="0" applyFont="1" applyBorder="1" applyAlignment="1">
      <alignment horizontal="center" wrapText="1"/>
    </xf>
    <xf numFmtId="0" fontId="1" fillId="0" borderId="5" xfId="0" applyFont="1" applyBorder="1" applyAlignment="1">
      <alignment horizontal="center" vertical="center" wrapText="1"/>
    </xf>
    <xf numFmtId="0" fontId="6" fillId="0" borderId="1" xfId="0" applyFont="1" applyBorder="1" applyAlignment="1">
      <alignment horizontal="left" vertical="center" wrapText="1"/>
    </xf>
    <xf numFmtId="3" fontId="3" fillId="2" borderId="1" xfId="0" applyNumberFormat="1" applyFont="1" applyFill="1" applyBorder="1" applyAlignment="1">
      <alignment horizontal="center" vertical="center"/>
    </xf>
    <xf numFmtId="3" fontId="3" fillId="0" borderId="7" xfId="0" applyNumberFormat="1" applyFont="1" applyBorder="1" applyAlignment="1">
      <alignment horizontal="center" vertical="center"/>
    </xf>
    <xf numFmtId="3" fontId="3" fillId="2" borderId="7" xfId="0" applyNumberFormat="1" applyFont="1" applyFill="1" applyBorder="1" applyAlignment="1">
      <alignment horizontal="center" vertical="center"/>
    </xf>
    <xf numFmtId="3" fontId="4" fillId="6" borderId="7"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3" fontId="4" fillId="6" borderId="10" xfId="0" applyNumberFormat="1" applyFont="1" applyFill="1" applyBorder="1" applyAlignment="1">
      <alignment horizontal="center" vertical="center"/>
    </xf>
    <xf numFmtId="164" fontId="4" fillId="6" borderId="10" xfId="0" applyNumberFormat="1" applyFont="1" applyFill="1" applyBorder="1" applyAlignment="1">
      <alignment horizontal="center" vertical="center"/>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4" xfId="0" applyFont="1" applyBorder="1" applyAlignment="1">
      <alignment horizontal="left" vertical="center" wrapText="1"/>
    </xf>
    <xf numFmtId="0" fontId="6" fillId="0" borderId="4" xfId="0" applyFont="1" applyBorder="1" applyAlignment="1">
      <alignment horizontal="left" vertical="center" wrapText="1"/>
    </xf>
    <xf numFmtId="0" fontId="3" fillId="0" borderId="4" xfId="0" applyFont="1" applyBorder="1" applyAlignment="1">
      <alignment horizontal="center" vertical="center"/>
    </xf>
    <xf numFmtId="0" fontId="5" fillId="0" borderId="1" xfId="0" applyFont="1" applyBorder="1" applyAlignment="1">
      <alignment horizontal="left" vertical="center" wrapText="1"/>
    </xf>
    <xf numFmtId="164" fontId="4" fillId="6" borderId="1"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center" vertical="center"/>
    </xf>
    <xf numFmtId="0" fontId="3"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xf>
    <xf numFmtId="0" fontId="3" fillId="0" borderId="1" xfId="0" applyFont="1" applyBorder="1" applyAlignment="1">
      <alignment horizontal="left" vertical="center" wrapText="1"/>
    </xf>
    <xf numFmtId="3" fontId="4" fillId="4" borderId="2" xfId="0" applyNumberFormat="1" applyFont="1" applyFill="1" applyBorder="1" applyAlignment="1">
      <alignment horizontal="center"/>
    </xf>
    <xf numFmtId="3" fontId="4" fillId="4" borderId="3" xfId="0" applyNumberFormat="1" applyFont="1" applyFill="1" applyBorder="1" applyAlignment="1">
      <alignment horizontal="center" vertical="center" wrapText="1"/>
    </xf>
    <xf numFmtId="0" fontId="4" fillId="4" borderId="3" xfId="0" applyFont="1" applyFill="1" applyBorder="1" applyAlignment="1">
      <alignment horizontal="center" vertical="center"/>
    </xf>
    <xf numFmtId="3" fontId="4" fillId="4" borderId="1" xfId="0" applyNumberFormat="1" applyFont="1" applyFill="1" applyBorder="1" applyAlignment="1">
      <alignment horizontal="center" wrapText="1"/>
    </xf>
    <xf numFmtId="0" fontId="4" fillId="4" borderId="1" xfId="0" applyFont="1" applyFill="1" applyBorder="1" applyAlignment="1">
      <alignment horizontal="center"/>
    </xf>
    <xf numFmtId="3" fontId="4" fillId="4" borderId="8" xfId="0" applyNumberFormat="1" applyFont="1" applyFill="1" applyBorder="1" applyAlignment="1">
      <alignment horizontal="center"/>
    </xf>
    <xf numFmtId="3" fontId="4" fillId="4" borderId="9" xfId="0" applyNumberFormat="1" applyFont="1" applyFill="1" applyBorder="1" applyAlignment="1">
      <alignment horizontal="center" vertical="center" wrapText="1"/>
    </xf>
    <xf numFmtId="3" fontId="4" fillId="4" borderId="7" xfId="0" applyNumberFormat="1" applyFont="1" applyFill="1" applyBorder="1" applyAlignment="1">
      <alignment horizontal="center" wrapText="1"/>
    </xf>
    <xf numFmtId="0" fontId="3" fillId="0" borderId="1" xfId="0" applyFont="1" applyBorder="1" applyAlignment="1">
      <alignment vertical="center"/>
    </xf>
    <xf numFmtId="0" fontId="3" fillId="2" borderId="1" xfId="0" applyFont="1" applyFill="1" applyBorder="1" applyAlignment="1">
      <alignment horizontal="center" vertical="center"/>
    </xf>
    <xf numFmtId="0" fontId="3" fillId="0" borderId="1" xfId="0" applyFont="1" applyBorder="1" applyAlignment="1">
      <alignment horizontal="left" vertical="center"/>
    </xf>
    <xf numFmtId="0" fontId="4" fillId="4" borderId="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2" borderId="0" xfId="0" applyFont="1" applyFill="1" applyAlignment="1">
      <alignment horizontal="center"/>
    </xf>
    <xf numFmtId="0" fontId="3" fillId="2" borderId="0" xfId="0" applyFont="1" applyFill="1"/>
    <xf numFmtId="0" fontId="3" fillId="2" borderId="0" xfId="0" applyFont="1" applyFill="1" applyAlignment="1">
      <alignment horizontal="center"/>
    </xf>
    <xf numFmtId="164" fontId="4" fillId="2" borderId="0" xfId="0" applyNumberFormat="1" applyFont="1" applyFill="1"/>
    <xf numFmtId="3" fontId="4" fillId="2" borderId="0" xfId="0" applyNumberFormat="1" applyFont="1" applyFill="1" applyAlignment="1">
      <alignment horizontal="center"/>
    </xf>
    <xf numFmtId="0" fontId="4" fillId="0" borderId="7" xfId="0" applyFont="1" applyBorder="1" applyAlignment="1">
      <alignment horizontal="center" vertical="center"/>
    </xf>
    <xf numFmtId="0" fontId="4" fillId="4" borderId="11" xfId="0" applyFont="1" applyFill="1" applyBorder="1" applyAlignment="1">
      <alignment horizontal="center"/>
    </xf>
    <xf numFmtId="0" fontId="4" fillId="4" borderId="12" xfId="0" applyFont="1" applyFill="1" applyBorder="1" applyAlignment="1">
      <alignment horizontal="center" vertical="center"/>
    </xf>
    <xf numFmtId="0" fontId="4" fillId="4" borderId="10" xfId="0" applyFont="1" applyFill="1" applyBorder="1" applyAlignment="1">
      <alignment horizontal="center"/>
    </xf>
    <xf numFmtId="0" fontId="4" fillId="6" borderId="10" xfId="0" applyFont="1" applyFill="1" applyBorder="1" applyAlignment="1">
      <alignment horizontal="center" vertical="center"/>
    </xf>
    <xf numFmtId="3" fontId="4" fillId="4" borderId="11" xfId="0" applyNumberFormat="1" applyFont="1" applyFill="1" applyBorder="1" applyAlignment="1">
      <alignment horizontal="center"/>
    </xf>
    <xf numFmtId="0" fontId="3" fillId="0" borderId="5" xfId="0" applyFont="1" applyBorder="1" applyAlignment="1">
      <alignment horizontal="center" vertical="center"/>
    </xf>
    <xf numFmtId="0" fontId="3" fillId="0" borderId="5" xfId="0" applyFont="1" applyBorder="1" applyAlignment="1">
      <alignment vertical="center"/>
    </xf>
    <xf numFmtId="0" fontId="4" fillId="4" borderId="1" xfId="0" applyFont="1" applyFill="1" applyBorder="1" applyAlignment="1">
      <alignment horizontal="center" vertical="center" wrapText="1"/>
    </xf>
    <xf numFmtId="0" fontId="5" fillId="0" borderId="2" xfId="0" applyFont="1" applyBorder="1" applyAlignment="1">
      <alignment horizontal="left" vertical="center" wrapText="1"/>
    </xf>
    <xf numFmtId="164" fontId="3" fillId="3" borderId="10" xfId="0" applyNumberFormat="1" applyFont="1" applyFill="1" applyBorder="1" applyAlignment="1" applyProtection="1">
      <alignment horizontal="center" vertical="center"/>
      <protection locked="0"/>
    </xf>
    <xf numFmtId="164" fontId="3" fillId="3" borderId="1" xfId="0" applyNumberFormat="1" applyFont="1" applyFill="1" applyBorder="1" applyAlignment="1" applyProtection="1">
      <alignment horizontal="center" vertical="center"/>
      <protection locked="0"/>
    </xf>
    <xf numFmtId="164" fontId="3" fillId="3" borderId="5" xfId="0" applyNumberFormat="1" applyFont="1" applyFill="1" applyBorder="1" applyAlignment="1" applyProtection="1">
      <alignment horizontal="center" vertical="center"/>
      <protection locked="0"/>
    </xf>
    <xf numFmtId="164" fontId="3" fillId="3" borderId="10" xfId="1" applyNumberFormat="1" applyFont="1" applyFill="1" applyBorder="1" applyAlignment="1" applyProtection="1">
      <alignment horizontal="center" vertical="center"/>
      <protection locked="0"/>
    </xf>
    <xf numFmtId="164" fontId="3" fillId="3" borderId="1" xfId="1" applyNumberFormat="1" applyFont="1" applyFill="1" applyBorder="1" applyAlignment="1" applyProtection="1">
      <alignment horizontal="center" vertical="center"/>
      <protection locked="0"/>
    </xf>
    <xf numFmtId="0" fontId="4" fillId="4" borderId="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4" borderId="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1" fillId="3" borderId="5" xfId="0" applyFont="1" applyFill="1" applyBorder="1" applyAlignment="1" applyProtection="1">
      <alignment horizontal="center"/>
      <protection locked="0"/>
    </xf>
    <xf numFmtId="0" fontId="1" fillId="3" borderId="6" xfId="0" applyFont="1" applyFill="1" applyBorder="1" applyAlignment="1" applyProtection="1">
      <alignment horizontal="center"/>
      <protection locked="0"/>
    </xf>
    <xf numFmtId="0" fontId="1" fillId="3" borderId="7" xfId="0" applyFont="1" applyFill="1" applyBorder="1" applyAlignment="1" applyProtection="1">
      <alignment horizontal="center"/>
      <protection locked="0"/>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04D941"/>
      <color rgb="FF11BF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5"/>
  <sheetViews>
    <sheetView tabSelected="1" topLeftCell="B1" zoomScaleNormal="100" zoomScaleSheetLayoutView="100" workbookViewId="0">
      <selection activeCell="J78" sqref="J78"/>
    </sheetView>
  </sheetViews>
  <sheetFormatPr defaultColWidth="9.140625" defaultRowHeight="14.25" x14ac:dyDescent="0.2"/>
  <cols>
    <col min="1" max="1" width="9.140625" style="1" hidden="1" customWidth="1"/>
    <col min="2" max="2" width="13.28515625" style="1" customWidth="1"/>
    <col min="3" max="3" width="55" style="1" customWidth="1"/>
    <col min="4" max="4" width="9.140625" style="2"/>
    <col min="5" max="5" width="12" style="5" customWidth="1"/>
    <col min="6" max="6" width="13.42578125" style="1" customWidth="1"/>
    <col min="7" max="7" width="12.140625" style="5" customWidth="1"/>
    <col min="8" max="8" width="13.140625" style="1" customWidth="1"/>
    <col min="9" max="9" width="12.28515625" style="5" customWidth="1"/>
    <col min="10" max="10" width="13.140625" style="1" customWidth="1"/>
    <col min="11" max="11" width="13.42578125" style="1" customWidth="1"/>
    <col min="12" max="12" width="13.140625" style="1" customWidth="1"/>
    <col min="13" max="13" width="13.42578125" style="1" customWidth="1"/>
    <col min="14" max="14" width="13.140625" style="1" customWidth="1"/>
    <col min="15" max="15" width="9.140625" style="1"/>
    <col min="16" max="16" width="57.42578125" style="1" customWidth="1"/>
    <col min="17" max="17" width="17.5703125" style="1" customWidth="1"/>
    <col min="18" max="16384" width="9.140625" style="1"/>
  </cols>
  <sheetData>
    <row r="1" spans="1:14" ht="36.75" customHeight="1" x14ac:dyDescent="0.2">
      <c r="B1" s="73" t="s">
        <v>128</v>
      </c>
      <c r="C1" s="74"/>
      <c r="D1" s="74"/>
      <c r="E1" s="74"/>
      <c r="F1" s="74"/>
      <c r="G1" s="74"/>
      <c r="H1" s="74"/>
      <c r="I1" s="74"/>
      <c r="J1" s="74"/>
      <c r="K1" s="74"/>
      <c r="L1" s="74"/>
      <c r="M1" s="74"/>
      <c r="N1" s="75"/>
    </row>
    <row r="2" spans="1:14" ht="34.5" customHeight="1" x14ac:dyDescent="0.2">
      <c r="B2" s="76"/>
      <c r="C2" s="74"/>
      <c r="D2" s="74"/>
      <c r="E2" s="74"/>
      <c r="F2" s="74"/>
      <c r="G2" s="74"/>
      <c r="H2" s="74"/>
      <c r="I2" s="74"/>
      <c r="J2" s="74"/>
      <c r="K2" s="74"/>
      <c r="L2" s="74"/>
      <c r="M2" s="74"/>
      <c r="N2" s="75"/>
    </row>
    <row r="3" spans="1:14" ht="11.25" customHeight="1" x14ac:dyDescent="0.2">
      <c r="B3" s="76"/>
      <c r="C3" s="74"/>
      <c r="D3" s="74"/>
      <c r="E3" s="74"/>
      <c r="F3" s="74"/>
      <c r="G3" s="74"/>
      <c r="H3" s="74"/>
      <c r="I3" s="74"/>
      <c r="J3" s="74"/>
      <c r="K3" s="74"/>
      <c r="L3" s="74"/>
      <c r="M3" s="74"/>
      <c r="N3" s="75"/>
    </row>
    <row r="4" spans="1:14" ht="28.5" x14ac:dyDescent="0.2">
      <c r="B4" s="10" t="s">
        <v>70</v>
      </c>
      <c r="C4" s="77"/>
      <c r="D4" s="78"/>
      <c r="E4" s="78"/>
      <c r="F4" s="78"/>
      <c r="G4" s="78"/>
      <c r="H4" s="78"/>
      <c r="I4" s="78"/>
      <c r="J4" s="78"/>
      <c r="K4" s="78"/>
      <c r="L4" s="78"/>
      <c r="M4" s="78"/>
      <c r="N4" s="79"/>
    </row>
    <row r="5" spans="1:14" s="9" customFormat="1" ht="21.75" customHeight="1" x14ac:dyDescent="0.25">
      <c r="B5" s="11" t="s">
        <v>71</v>
      </c>
      <c r="C5" s="80"/>
      <c r="D5" s="81"/>
      <c r="E5" s="81"/>
      <c r="F5" s="81"/>
      <c r="G5" s="81"/>
      <c r="H5" s="81"/>
      <c r="I5" s="81"/>
      <c r="J5" s="81"/>
      <c r="K5" s="81"/>
      <c r="L5" s="81"/>
      <c r="M5" s="81"/>
      <c r="N5" s="82"/>
    </row>
    <row r="6" spans="1:14" s="9" customFormat="1" ht="60" customHeight="1" x14ac:dyDescent="0.25">
      <c r="B6" s="11" t="s">
        <v>72</v>
      </c>
      <c r="C6" s="86" t="s">
        <v>127</v>
      </c>
      <c r="D6" s="87"/>
      <c r="E6" s="87"/>
      <c r="F6" s="87"/>
      <c r="G6" s="87"/>
      <c r="H6" s="87"/>
      <c r="I6" s="87"/>
      <c r="J6" s="87"/>
      <c r="K6" s="87"/>
      <c r="L6" s="87"/>
      <c r="M6" s="87"/>
      <c r="N6" s="88"/>
    </row>
    <row r="7" spans="1:14" s="3" customFormat="1" ht="12.75" x14ac:dyDescent="0.2">
      <c r="B7" s="83" t="s">
        <v>4</v>
      </c>
      <c r="C7" s="83" t="s">
        <v>73</v>
      </c>
      <c r="D7" s="83" t="s">
        <v>0</v>
      </c>
      <c r="E7" s="33" t="s">
        <v>1</v>
      </c>
      <c r="F7" s="52" t="s">
        <v>1</v>
      </c>
      <c r="G7" s="38" t="s">
        <v>2</v>
      </c>
      <c r="H7" s="52" t="s">
        <v>2</v>
      </c>
      <c r="I7" s="38" t="s">
        <v>3</v>
      </c>
      <c r="J7" s="52" t="s">
        <v>3</v>
      </c>
      <c r="K7" s="38" t="s">
        <v>74</v>
      </c>
      <c r="L7" s="56" t="s">
        <v>74</v>
      </c>
      <c r="M7" s="38" t="s">
        <v>75</v>
      </c>
      <c r="N7" s="38" t="s">
        <v>75</v>
      </c>
    </row>
    <row r="8" spans="1:14" s="3" customFormat="1" ht="44.25" customHeight="1" x14ac:dyDescent="0.2">
      <c r="B8" s="84"/>
      <c r="C8" s="84"/>
      <c r="D8" s="84"/>
      <c r="E8" s="34" t="s">
        <v>5</v>
      </c>
      <c r="F8" s="53" t="s">
        <v>6</v>
      </c>
      <c r="G8" s="39" t="s">
        <v>5</v>
      </c>
      <c r="H8" s="53" t="s">
        <v>6</v>
      </c>
      <c r="I8" s="39" t="s">
        <v>5</v>
      </c>
      <c r="J8" s="53" t="s">
        <v>6</v>
      </c>
      <c r="K8" s="39" t="s">
        <v>5</v>
      </c>
      <c r="L8" s="53" t="s">
        <v>6</v>
      </c>
      <c r="M8" s="39" t="s">
        <v>5</v>
      </c>
      <c r="N8" s="35" t="s">
        <v>6</v>
      </c>
    </row>
    <row r="9" spans="1:14" s="3" customFormat="1" ht="12.75" x14ac:dyDescent="0.2">
      <c r="B9" s="85"/>
      <c r="C9" s="85"/>
      <c r="D9" s="85"/>
      <c r="E9" s="36" t="s">
        <v>7</v>
      </c>
      <c r="F9" s="54" t="s">
        <v>8</v>
      </c>
      <c r="G9" s="40" t="s">
        <v>9</v>
      </c>
      <c r="H9" s="54" t="s">
        <v>10</v>
      </c>
      <c r="I9" s="40" t="s">
        <v>11</v>
      </c>
      <c r="J9" s="54" t="s">
        <v>12</v>
      </c>
      <c r="K9" s="40" t="s">
        <v>76</v>
      </c>
      <c r="L9" s="54" t="s">
        <v>77</v>
      </c>
      <c r="M9" s="40" t="s">
        <v>78</v>
      </c>
      <c r="N9" s="37" t="s">
        <v>79</v>
      </c>
    </row>
    <row r="10" spans="1:14" s="3" customFormat="1" ht="39.75" customHeight="1" x14ac:dyDescent="0.2">
      <c r="A10" s="7">
        <v>3</v>
      </c>
      <c r="B10" s="7">
        <f>B9+1</f>
        <v>1</v>
      </c>
      <c r="C10" s="12" t="s">
        <v>13</v>
      </c>
      <c r="D10" s="7" t="s">
        <v>14</v>
      </c>
      <c r="E10" s="13">
        <v>12</v>
      </c>
      <c r="F10" s="61"/>
      <c r="G10" s="14">
        <v>12</v>
      </c>
      <c r="H10" s="61"/>
      <c r="I10" s="15">
        <v>12</v>
      </c>
      <c r="J10" s="61"/>
      <c r="K10" s="14">
        <v>12</v>
      </c>
      <c r="L10" s="61"/>
      <c r="M10" s="15">
        <v>12</v>
      </c>
      <c r="N10" s="62"/>
    </row>
    <row r="11" spans="1:14" s="3" customFormat="1" ht="45" customHeight="1" x14ac:dyDescent="0.2">
      <c r="A11" s="7">
        <v>4</v>
      </c>
      <c r="B11" s="7">
        <f t="shared" ref="B11:B12" si="0">B10+1</f>
        <v>2</v>
      </c>
      <c r="C11" s="12" t="s">
        <v>15</v>
      </c>
      <c r="D11" s="7" t="s">
        <v>14</v>
      </c>
      <c r="E11" s="13">
        <v>9</v>
      </c>
      <c r="F11" s="61"/>
      <c r="G11" s="16" t="s">
        <v>16</v>
      </c>
      <c r="H11" s="18" t="s">
        <v>16</v>
      </c>
      <c r="I11" s="16" t="s">
        <v>16</v>
      </c>
      <c r="J11" s="55" t="s">
        <v>16</v>
      </c>
      <c r="K11" s="16" t="s">
        <v>16</v>
      </c>
      <c r="L11" s="18" t="s">
        <v>16</v>
      </c>
      <c r="M11" s="15">
        <v>9</v>
      </c>
      <c r="N11" s="62"/>
    </row>
    <row r="12" spans="1:14" s="3" customFormat="1" ht="39" customHeight="1" x14ac:dyDescent="0.2">
      <c r="A12" s="7">
        <v>5</v>
      </c>
      <c r="B12" s="7">
        <f t="shared" si="0"/>
        <v>3</v>
      </c>
      <c r="C12" s="20" t="s">
        <v>17</v>
      </c>
      <c r="D12" s="7" t="s">
        <v>14</v>
      </c>
      <c r="E12" s="13">
        <v>12</v>
      </c>
      <c r="F12" s="61"/>
      <c r="G12" s="14">
        <v>12</v>
      </c>
      <c r="H12" s="61"/>
      <c r="I12" s="15">
        <v>12</v>
      </c>
      <c r="J12" s="61"/>
      <c r="K12" s="14">
        <v>12</v>
      </c>
      <c r="L12" s="61"/>
      <c r="M12" s="15">
        <v>12</v>
      </c>
      <c r="N12" s="62"/>
    </row>
    <row r="13" spans="1:14" s="3" customFormat="1" ht="36" customHeight="1" x14ac:dyDescent="0.2">
      <c r="A13" s="7">
        <v>6</v>
      </c>
      <c r="B13" s="7">
        <f>B12+1</f>
        <v>4</v>
      </c>
      <c r="C13" s="21" t="s">
        <v>89</v>
      </c>
      <c r="D13" s="7" t="s">
        <v>18</v>
      </c>
      <c r="E13" s="13">
        <v>1</v>
      </c>
      <c r="F13" s="61"/>
      <c r="G13" s="14">
        <v>1</v>
      </c>
      <c r="H13" s="61"/>
      <c r="I13" s="15">
        <v>1</v>
      </c>
      <c r="J13" s="61"/>
      <c r="K13" s="14">
        <v>1</v>
      </c>
      <c r="L13" s="61"/>
      <c r="M13" s="15">
        <v>1</v>
      </c>
      <c r="N13" s="62"/>
    </row>
    <row r="14" spans="1:14" s="3" customFormat="1" ht="36" customHeight="1" x14ac:dyDescent="0.2">
      <c r="A14" s="7"/>
      <c r="B14" s="7">
        <f>B13+1</f>
        <v>5</v>
      </c>
      <c r="C14" s="12" t="s">
        <v>19</v>
      </c>
      <c r="D14" s="7" t="s">
        <v>18</v>
      </c>
      <c r="E14" s="13">
        <v>1</v>
      </c>
      <c r="F14" s="61"/>
      <c r="G14" s="14">
        <v>1</v>
      </c>
      <c r="H14" s="61"/>
      <c r="I14" s="15">
        <v>1</v>
      </c>
      <c r="J14" s="61"/>
      <c r="K14" s="14">
        <v>1</v>
      </c>
      <c r="L14" s="61"/>
      <c r="M14" s="15">
        <v>1</v>
      </c>
      <c r="N14" s="62"/>
    </row>
    <row r="15" spans="1:14" s="3" customFormat="1" ht="36.75" customHeight="1" x14ac:dyDescent="0.2">
      <c r="A15" s="7"/>
      <c r="B15" s="7">
        <f>B14+1</f>
        <v>6</v>
      </c>
      <c r="C15" s="12" t="s">
        <v>20</v>
      </c>
      <c r="D15" s="7" t="s">
        <v>14</v>
      </c>
      <c r="E15" s="13">
        <v>12</v>
      </c>
      <c r="F15" s="61"/>
      <c r="G15" s="14">
        <v>12</v>
      </c>
      <c r="H15" s="61"/>
      <c r="I15" s="15">
        <v>12</v>
      </c>
      <c r="J15" s="61"/>
      <c r="K15" s="14">
        <v>12</v>
      </c>
      <c r="L15" s="61"/>
      <c r="M15" s="15">
        <v>12</v>
      </c>
      <c r="N15" s="62"/>
    </row>
    <row r="16" spans="1:14" s="3" customFormat="1" ht="39" customHeight="1" x14ac:dyDescent="0.2">
      <c r="A16" s="7"/>
      <c r="B16" s="7">
        <f t="shared" ref="B16:B67" si="1">B15+1</f>
        <v>7</v>
      </c>
      <c r="C16" s="21" t="s">
        <v>90</v>
      </c>
      <c r="D16" s="7" t="s">
        <v>18</v>
      </c>
      <c r="E16" s="13">
        <v>1</v>
      </c>
      <c r="F16" s="61"/>
      <c r="G16" s="14">
        <v>1</v>
      </c>
      <c r="H16" s="61"/>
      <c r="I16" s="15">
        <v>1</v>
      </c>
      <c r="J16" s="61"/>
      <c r="K16" s="14">
        <v>1</v>
      </c>
      <c r="L16" s="61"/>
      <c r="M16" s="15">
        <v>1</v>
      </c>
      <c r="N16" s="62"/>
    </row>
    <row r="17" spans="1:14" s="3" customFormat="1" ht="40.5" customHeight="1" x14ac:dyDescent="0.2">
      <c r="A17" s="7"/>
      <c r="B17" s="7">
        <f t="shared" si="1"/>
        <v>8</v>
      </c>
      <c r="C17" s="22" t="s">
        <v>91</v>
      </c>
      <c r="D17" s="7" t="s">
        <v>18</v>
      </c>
      <c r="E17" s="13">
        <v>1</v>
      </c>
      <c r="F17" s="61"/>
      <c r="G17" s="14">
        <v>1</v>
      </c>
      <c r="H17" s="61"/>
      <c r="I17" s="15">
        <v>1</v>
      </c>
      <c r="J17" s="61"/>
      <c r="K17" s="14">
        <v>1</v>
      </c>
      <c r="L17" s="61"/>
      <c r="M17" s="15">
        <v>1</v>
      </c>
      <c r="N17" s="62"/>
    </row>
    <row r="18" spans="1:14" s="3" customFormat="1" ht="36" customHeight="1" x14ac:dyDescent="0.2">
      <c r="A18" s="7"/>
      <c r="B18" s="7">
        <f t="shared" si="1"/>
        <v>9</v>
      </c>
      <c r="C18" s="23" t="s">
        <v>21</v>
      </c>
      <c r="D18" s="24" t="s">
        <v>18</v>
      </c>
      <c r="E18" s="13">
        <v>9</v>
      </c>
      <c r="F18" s="61"/>
      <c r="G18" s="15">
        <v>12</v>
      </c>
      <c r="H18" s="61"/>
      <c r="I18" s="15">
        <v>12</v>
      </c>
      <c r="J18" s="61"/>
      <c r="K18" s="15">
        <v>12</v>
      </c>
      <c r="L18" s="61"/>
      <c r="M18" s="15">
        <v>12</v>
      </c>
      <c r="N18" s="62"/>
    </row>
    <row r="19" spans="1:14" s="3" customFormat="1" ht="42.75" customHeight="1" x14ac:dyDescent="0.2">
      <c r="A19" s="7">
        <v>8</v>
      </c>
      <c r="B19" s="7">
        <f t="shared" si="1"/>
        <v>10</v>
      </c>
      <c r="C19" s="25" t="s">
        <v>99</v>
      </c>
      <c r="D19" s="7" t="s">
        <v>18</v>
      </c>
      <c r="E19" s="13">
        <v>971</v>
      </c>
      <c r="F19" s="61"/>
      <c r="G19" s="14">
        <v>1165</v>
      </c>
      <c r="H19" s="61"/>
      <c r="I19" s="15">
        <v>1165</v>
      </c>
      <c r="J19" s="61"/>
      <c r="K19" s="14">
        <v>1165</v>
      </c>
      <c r="L19" s="61"/>
      <c r="M19" s="15">
        <v>1165</v>
      </c>
      <c r="N19" s="62"/>
    </row>
    <row r="20" spans="1:14" s="3" customFormat="1" ht="38.25" customHeight="1" x14ac:dyDescent="0.2">
      <c r="A20" s="7">
        <v>9</v>
      </c>
      <c r="B20" s="7">
        <f t="shared" si="1"/>
        <v>11</v>
      </c>
      <c r="C20" s="25" t="s">
        <v>100</v>
      </c>
      <c r="D20" s="7" t="s">
        <v>18</v>
      </c>
      <c r="E20" s="13">
        <v>34</v>
      </c>
      <c r="F20" s="61"/>
      <c r="G20" s="14">
        <v>0</v>
      </c>
      <c r="H20" s="61"/>
      <c r="I20" s="15">
        <v>0</v>
      </c>
      <c r="J20" s="61"/>
      <c r="K20" s="14">
        <v>0</v>
      </c>
      <c r="L20" s="61"/>
      <c r="M20" s="15">
        <v>0</v>
      </c>
      <c r="N20" s="62"/>
    </row>
    <row r="21" spans="1:14" s="3" customFormat="1" ht="40.5" customHeight="1" x14ac:dyDescent="0.2">
      <c r="A21" s="7">
        <v>11</v>
      </c>
      <c r="B21" s="7">
        <f t="shared" si="1"/>
        <v>12</v>
      </c>
      <c r="C21" s="25" t="s">
        <v>96</v>
      </c>
      <c r="D21" s="7" t="s">
        <v>18</v>
      </c>
      <c r="E21" s="13">
        <v>775</v>
      </c>
      <c r="F21" s="64"/>
      <c r="G21" s="14">
        <v>930</v>
      </c>
      <c r="H21" s="64"/>
      <c r="I21" s="15">
        <v>930</v>
      </c>
      <c r="J21" s="64"/>
      <c r="K21" s="14">
        <v>930</v>
      </c>
      <c r="L21" s="64"/>
      <c r="M21" s="15">
        <v>930</v>
      </c>
      <c r="N21" s="65"/>
    </row>
    <row r="22" spans="1:14" s="3" customFormat="1" ht="40.5" customHeight="1" x14ac:dyDescent="0.2">
      <c r="A22" s="7">
        <v>13</v>
      </c>
      <c r="B22" s="7">
        <f t="shared" si="1"/>
        <v>13</v>
      </c>
      <c r="C22" s="25" t="s">
        <v>97</v>
      </c>
      <c r="D22" s="7" t="s">
        <v>18</v>
      </c>
      <c r="E22" s="13">
        <v>4</v>
      </c>
      <c r="F22" s="61"/>
      <c r="G22" s="14">
        <v>5</v>
      </c>
      <c r="H22" s="61"/>
      <c r="I22" s="15">
        <v>5</v>
      </c>
      <c r="J22" s="61"/>
      <c r="K22" s="14">
        <v>5</v>
      </c>
      <c r="L22" s="61"/>
      <c r="M22" s="15">
        <v>5</v>
      </c>
      <c r="N22" s="62"/>
    </row>
    <row r="23" spans="1:14" s="3" customFormat="1" ht="42" customHeight="1" x14ac:dyDescent="0.2">
      <c r="A23" s="7">
        <v>14</v>
      </c>
      <c r="B23" s="7">
        <f t="shared" si="1"/>
        <v>14</v>
      </c>
      <c r="C23" s="25" t="s">
        <v>98</v>
      </c>
      <c r="D23" s="7" t="s">
        <v>18</v>
      </c>
      <c r="E23" s="13">
        <v>27</v>
      </c>
      <c r="F23" s="61"/>
      <c r="G23" s="14">
        <v>32</v>
      </c>
      <c r="H23" s="61"/>
      <c r="I23" s="15">
        <v>32</v>
      </c>
      <c r="J23" s="61"/>
      <c r="K23" s="14">
        <v>32</v>
      </c>
      <c r="L23" s="61"/>
      <c r="M23" s="15">
        <v>32</v>
      </c>
      <c r="N23" s="62"/>
    </row>
    <row r="24" spans="1:14" s="3" customFormat="1" ht="41.25" customHeight="1" x14ac:dyDescent="0.2">
      <c r="A24" s="7" t="s">
        <v>22</v>
      </c>
      <c r="B24" s="7">
        <f t="shared" si="1"/>
        <v>15</v>
      </c>
      <c r="C24" s="25" t="s">
        <v>102</v>
      </c>
      <c r="D24" s="7" t="s">
        <v>18</v>
      </c>
      <c r="E24" s="13">
        <v>15</v>
      </c>
      <c r="F24" s="61"/>
      <c r="G24" s="14">
        <v>18</v>
      </c>
      <c r="H24" s="61"/>
      <c r="I24" s="15">
        <v>18</v>
      </c>
      <c r="J24" s="61"/>
      <c r="K24" s="14">
        <v>18</v>
      </c>
      <c r="L24" s="61"/>
      <c r="M24" s="15">
        <v>18</v>
      </c>
      <c r="N24" s="62"/>
    </row>
    <row r="25" spans="1:14" s="3" customFormat="1" ht="40.5" customHeight="1" x14ac:dyDescent="0.2">
      <c r="A25" s="7" t="s">
        <v>22</v>
      </c>
      <c r="B25" s="7">
        <f t="shared" si="1"/>
        <v>16</v>
      </c>
      <c r="C25" s="25" t="s">
        <v>101</v>
      </c>
      <c r="D25" s="7" t="s">
        <v>18</v>
      </c>
      <c r="E25" s="13">
        <v>1088</v>
      </c>
      <c r="F25" s="61"/>
      <c r="G25" s="14">
        <v>1306</v>
      </c>
      <c r="H25" s="61"/>
      <c r="I25" s="15">
        <v>1306</v>
      </c>
      <c r="J25" s="61"/>
      <c r="K25" s="14">
        <v>1306</v>
      </c>
      <c r="L25" s="61"/>
      <c r="M25" s="15">
        <v>1306</v>
      </c>
      <c r="N25" s="62"/>
    </row>
    <row r="26" spans="1:14" s="3" customFormat="1" ht="39.75" customHeight="1" x14ac:dyDescent="0.2">
      <c r="A26" s="7"/>
      <c r="B26" s="7">
        <f t="shared" si="1"/>
        <v>17</v>
      </c>
      <c r="C26" s="25" t="s">
        <v>104</v>
      </c>
      <c r="D26" s="7" t="s">
        <v>18</v>
      </c>
      <c r="E26" s="13">
        <v>41</v>
      </c>
      <c r="F26" s="61"/>
      <c r="G26" s="14">
        <v>49</v>
      </c>
      <c r="H26" s="61"/>
      <c r="I26" s="15">
        <v>49</v>
      </c>
      <c r="J26" s="61"/>
      <c r="K26" s="14">
        <v>49</v>
      </c>
      <c r="L26" s="61"/>
      <c r="M26" s="15">
        <v>49</v>
      </c>
      <c r="N26" s="62"/>
    </row>
    <row r="27" spans="1:14" s="3" customFormat="1" ht="60" customHeight="1" x14ac:dyDescent="0.2">
      <c r="A27" s="7"/>
      <c r="B27" s="7">
        <f t="shared" si="1"/>
        <v>18</v>
      </c>
      <c r="C27" s="25" t="s">
        <v>103</v>
      </c>
      <c r="D27" s="7" t="s">
        <v>18</v>
      </c>
      <c r="E27" s="13">
        <v>23</v>
      </c>
      <c r="F27" s="61"/>
      <c r="G27" s="14">
        <v>28</v>
      </c>
      <c r="H27" s="61"/>
      <c r="I27" s="15">
        <v>28</v>
      </c>
      <c r="J27" s="61"/>
      <c r="K27" s="14">
        <v>28</v>
      </c>
      <c r="L27" s="61"/>
      <c r="M27" s="15">
        <v>28</v>
      </c>
      <c r="N27" s="62"/>
    </row>
    <row r="28" spans="1:14" s="3" customFormat="1" ht="60" customHeight="1" x14ac:dyDescent="0.2">
      <c r="A28" s="7"/>
      <c r="B28" s="7">
        <f t="shared" si="1"/>
        <v>19</v>
      </c>
      <c r="C28" s="25" t="s">
        <v>105</v>
      </c>
      <c r="D28" s="7" t="s">
        <v>18</v>
      </c>
      <c r="E28" s="13">
        <v>204</v>
      </c>
      <c r="F28" s="61"/>
      <c r="G28" s="14">
        <v>245</v>
      </c>
      <c r="H28" s="61"/>
      <c r="I28" s="15">
        <v>245</v>
      </c>
      <c r="J28" s="61"/>
      <c r="K28" s="14">
        <v>245</v>
      </c>
      <c r="L28" s="61"/>
      <c r="M28" s="15">
        <v>245</v>
      </c>
      <c r="N28" s="62"/>
    </row>
    <row r="29" spans="1:14" s="3" customFormat="1" ht="43.5" customHeight="1" x14ac:dyDescent="0.2">
      <c r="A29" s="7"/>
      <c r="B29" s="7">
        <f t="shared" si="1"/>
        <v>20</v>
      </c>
      <c r="C29" s="25" t="s">
        <v>106</v>
      </c>
      <c r="D29" s="7" t="s">
        <v>18</v>
      </c>
      <c r="E29" s="13">
        <v>4</v>
      </c>
      <c r="F29" s="61"/>
      <c r="G29" s="14">
        <v>2</v>
      </c>
      <c r="H29" s="61"/>
      <c r="I29" s="15">
        <v>2</v>
      </c>
      <c r="J29" s="61"/>
      <c r="K29" s="14">
        <v>2</v>
      </c>
      <c r="L29" s="61"/>
      <c r="M29" s="15">
        <v>2</v>
      </c>
      <c r="N29" s="62"/>
    </row>
    <row r="30" spans="1:14" s="3" customFormat="1" ht="42" customHeight="1" x14ac:dyDescent="0.2">
      <c r="A30" s="7"/>
      <c r="B30" s="7">
        <f t="shared" si="1"/>
        <v>21</v>
      </c>
      <c r="C30" s="25" t="s">
        <v>107</v>
      </c>
      <c r="D30" s="7" t="s">
        <v>18</v>
      </c>
      <c r="E30" s="13">
        <v>4</v>
      </c>
      <c r="F30" s="61"/>
      <c r="G30" s="14">
        <v>2</v>
      </c>
      <c r="H30" s="61"/>
      <c r="I30" s="15">
        <v>2</v>
      </c>
      <c r="J30" s="61"/>
      <c r="K30" s="14">
        <v>2</v>
      </c>
      <c r="L30" s="61"/>
      <c r="M30" s="15">
        <v>2</v>
      </c>
      <c r="N30" s="62"/>
    </row>
    <row r="31" spans="1:14" s="3" customFormat="1" ht="50.25" customHeight="1" x14ac:dyDescent="0.2">
      <c r="A31" s="7"/>
      <c r="B31" s="7">
        <f t="shared" si="1"/>
        <v>22</v>
      </c>
      <c r="C31" s="25" t="s">
        <v>23</v>
      </c>
      <c r="D31" s="7" t="s">
        <v>18</v>
      </c>
      <c r="E31" s="13">
        <v>30</v>
      </c>
      <c r="F31" s="61"/>
      <c r="G31" s="16" t="s">
        <v>24</v>
      </c>
      <c r="H31" s="19" t="s">
        <v>24</v>
      </c>
      <c r="I31" s="16" t="s">
        <v>24</v>
      </c>
      <c r="J31" s="19" t="s">
        <v>24</v>
      </c>
      <c r="K31" s="16" t="s">
        <v>24</v>
      </c>
      <c r="L31" s="19" t="s">
        <v>24</v>
      </c>
      <c r="M31" s="16" t="s">
        <v>24</v>
      </c>
      <c r="N31" s="26" t="s">
        <v>24</v>
      </c>
    </row>
    <row r="32" spans="1:14" s="3" customFormat="1" ht="51.75" customHeight="1" x14ac:dyDescent="0.2">
      <c r="A32" s="7"/>
      <c r="B32" s="7">
        <f t="shared" si="1"/>
        <v>23</v>
      </c>
      <c r="C32" s="25" t="s">
        <v>25</v>
      </c>
      <c r="D32" s="7" t="s">
        <v>18</v>
      </c>
      <c r="E32" s="13">
        <v>33</v>
      </c>
      <c r="F32" s="61"/>
      <c r="G32" s="14">
        <v>70</v>
      </c>
      <c r="H32" s="61"/>
      <c r="I32" s="15">
        <v>70</v>
      </c>
      <c r="J32" s="61"/>
      <c r="K32" s="14">
        <v>70</v>
      </c>
      <c r="L32" s="61"/>
      <c r="M32" s="15">
        <v>70</v>
      </c>
      <c r="N32" s="62"/>
    </row>
    <row r="33" spans="1:14" s="3" customFormat="1" ht="54" customHeight="1" x14ac:dyDescent="0.2">
      <c r="A33" s="7"/>
      <c r="B33" s="7">
        <f t="shared" si="1"/>
        <v>24</v>
      </c>
      <c r="C33" s="27" t="s">
        <v>26</v>
      </c>
      <c r="D33" s="7" t="s">
        <v>18</v>
      </c>
      <c r="E33" s="13">
        <v>39</v>
      </c>
      <c r="F33" s="61"/>
      <c r="G33" s="16" t="s">
        <v>24</v>
      </c>
      <c r="H33" s="19" t="s">
        <v>24</v>
      </c>
      <c r="I33" s="16" t="s">
        <v>24</v>
      </c>
      <c r="J33" s="19" t="s">
        <v>24</v>
      </c>
      <c r="K33" s="16" t="s">
        <v>24</v>
      </c>
      <c r="L33" s="19" t="s">
        <v>24</v>
      </c>
      <c r="M33" s="16" t="s">
        <v>24</v>
      </c>
      <c r="N33" s="26" t="s">
        <v>24</v>
      </c>
    </row>
    <row r="34" spans="1:14" s="3" customFormat="1" ht="76.5" customHeight="1" x14ac:dyDescent="0.2">
      <c r="A34" s="7"/>
      <c r="B34" s="7">
        <f t="shared" si="1"/>
        <v>25</v>
      </c>
      <c r="C34" s="32" t="s">
        <v>109</v>
      </c>
      <c r="D34" s="7" t="s">
        <v>18</v>
      </c>
      <c r="E34" s="13">
        <v>10</v>
      </c>
      <c r="F34" s="61"/>
      <c r="G34" s="14">
        <v>10</v>
      </c>
      <c r="H34" s="61"/>
      <c r="I34" s="15">
        <v>10</v>
      </c>
      <c r="J34" s="61"/>
      <c r="K34" s="14">
        <v>10</v>
      </c>
      <c r="L34" s="61"/>
      <c r="M34" s="15">
        <v>10</v>
      </c>
      <c r="N34" s="62"/>
    </row>
    <row r="35" spans="1:14" s="3" customFormat="1" ht="84.75" customHeight="1" x14ac:dyDescent="0.2">
      <c r="A35" s="7" t="s">
        <v>22</v>
      </c>
      <c r="B35" s="7">
        <f t="shared" si="1"/>
        <v>26</v>
      </c>
      <c r="C35" s="32" t="s">
        <v>108</v>
      </c>
      <c r="D35" s="7" t="s">
        <v>18</v>
      </c>
      <c r="E35" s="13">
        <v>10</v>
      </c>
      <c r="F35" s="61"/>
      <c r="G35" s="14">
        <v>10</v>
      </c>
      <c r="H35" s="61"/>
      <c r="I35" s="15">
        <v>10</v>
      </c>
      <c r="J35" s="61"/>
      <c r="K35" s="14">
        <v>10</v>
      </c>
      <c r="L35" s="61"/>
      <c r="M35" s="15">
        <v>10</v>
      </c>
      <c r="N35" s="62"/>
    </row>
    <row r="36" spans="1:14" s="3" customFormat="1" ht="92.25" customHeight="1" x14ac:dyDescent="0.2">
      <c r="A36" s="7"/>
      <c r="B36" s="7">
        <f t="shared" si="1"/>
        <v>27</v>
      </c>
      <c r="C36" s="21" t="s">
        <v>92</v>
      </c>
      <c r="D36" s="7" t="s">
        <v>18</v>
      </c>
      <c r="E36" s="13">
        <v>10</v>
      </c>
      <c r="F36" s="61"/>
      <c r="G36" s="14">
        <v>10</v>
      </c>
      <c r="H36" s="61"/>
      <c r="I36" s="15">
        <v>10</v>
      </c>
      <c r="J36" s="61"/>
      <c r="K36" s="14">
        <v>10</v>
      </c>
      <c r="L36" s="61"/>
      <c r="M36" s="15">
        <v>10</v>
      </c>
      <c r="N36" s="62"/>
    </row>
    <row r="37" spans="1:14" s="3" customFormat="1" ht="48" customHeight="1" x14ac:dyDescent="0.2">
      <c r="A37" s="7"/>
      <c r="B37" s="7">
        <f t="shared" si="1"/>
        <v>28</v>
      </c>
      <c r="C37" s="21" t="s">
        <v>93</v>
      </c>
      <c r="D37" s="7" t="s">
        <v>18</v>
      </c>
      <c r="E37" s="13">
        <v>20</v>
      </c>
      <c r="F37" s="61"/>
      <c r="G37" s="14">
        <v>20</v>
      </c>
      <c r="H37" s="61"/>
      <c r="I37" s="15">
        <v>20</v>
      </c>
      <c r="J37" s="61"/>
      <c r="K37" s="14">
        <v>20</v>
      </c>
      <c r="L37" s="61"/>
      <c r="M37" s="15">
        <v>20</v>
      </c>
      <c r="N37" s="62"/>
    </row>
    <row r="38" spans="1:14" s="3" customFormat="1" ht="69.75" customHeight="1" x14ac:dyDescent="0.2">
      <c r="A38" s="7"/>
      <c r="B38" s="7">
        <f t="shared" si="1"/>
        <v>29</v>
      </c>
      <c r="C38" s="32" t="s">
        <v>119</v>
      </c>
      <c r="D38" s="7" t="s">
        <v>18</v>
      </c>
      <c r="E38" s="13">
        <v>5</v>
      </c>
      <c r="F38" s="61"/>
      <c r="G38" s="14">
        <v>10</v>
      </c>
      <c r="H38" s="61"/>
      <c r="I38" s="15">
        <v>10</v>
      </c>
      <c r="J38" s="61"/>
      <c r="K38" s="14">
        <v>10</v>
      </c>
      <c r="L38" s="61"/>
      <c r="M38" s="15">
        <v>10</v>
      </c>
      <c r="N38" s="62"/>
    </row>
    <row r="39" spans="1:14" s="3" customFormat="1" ht="44.25" customHeight="1" x14ac:dyDescent="0.2">
      <c r="A39" s="7"/>
      <c r="B39" s="7">
        <f t="shared" si="1"/>
        <v>30</v>
      </c>
      <c r="C39" s="32" t="s">
        <v>118</v>
      </c>
      <c r="D39" s="7" t="s">
        <v>18</v>
      </c>
      <c r="E39" s="13">
        <v>1</v>
      </c>
      <c r="F39" s="61"/>
      <c r="G39" s="14">
        <v>1</v>
      </c>
      <c r="H39" s="61"/>
      <c r="I39" s="15">
        <v>1</v>
      </c>
      <c r="J39" s="61"/>
      <c r="K39" s="14">
        <v>1</v>
      </c>
      <c r="L39" s="61"/>
      <c r="M39" s="15">
        <v>1</v>
      </c>
      <c r="N39" s="62"/>
    </row>
    <row r="40" spans="1:14" s="3" customFormat="1" ht="44.25" customHeight="1" x14ac:dyDescent="0.2">
      <c r="A40" s="7"/>
      <c r="B40" s="7">
        <f t="shared" si="1"/>
        <v>31</v>
      </c>
      <c r="C40" s="32" t="s">
        <v>117</v>
      </c>
      <c r="D40" s="7" t="s">
        <v>18</v>
      </c>
      <c r="E40" s="13">
        <v>1</v>
      </c>
      <c r="F40" s="61"/>
      <c r="G40" s="14">
        <v>1</v>
      </c>
      <c r="H40" s="61"/>
      <c r="I40" s="15">
        <v>1</v>
      </c>
      <c r="J40" s="61"/>
      <c r="K40" s="14">
        <v>1</v>
      </c>
      <c r="L40" s="61"/>
      <c r="M40" s="15">
        <v>1</v>
      </c>
      <c r="N40" s="62"/>
    </row>
    <row r="41" spans="1:14" s="3" customFormat="1" ht="44.25" customHeight="1" x14ac:dyDescent="0.2">
      <c r="A41" s="7"/>
      <c r="B41" s="7">
        <f t="shared" si="1"/>
        <v>32</v>
      </c>
      <c r="C41" s="25" t="s">
        <v>116</v>
      </c>
      <c r="D41" s="28" t="s">
        <v>18</v>
      </c>
      <c r="E41" s="13">
        <v>10</v>
      </c>
      <c r="F41" s="61"/>
      <c r="G41" s="14">
        <v>10</v>
      </c>
      <c r="H41" s="61"/>
      <c r="I41" s="15">
        <v>10</v>
      </c>
      <c r="J41" s="61"/>
      <c r="K41" s="14">
        <v>10</v>
      </c>
      <c r="L41" s="61"/>
      <c r="M41" s="15">
        <v>10</v>
      </c>
      <c r="N41" s="62"/>
    </row>
    <row r="42" spans="1:14" s="3" customFormat="1" ht="42.75" customHeight="1" x14ac:dyDescent="0.2">
      <c r="A42" s="7"/>
      <c r="B42" s="7">
        <f t="shared" si="1"/>
        <v>33</v>
      </c>
      <c r="C42" s="21" t="s">
        <v>94</v>
      </c>
      <c r="D42" s="7" t="s">
        <v>18</v>
      </c>
      <c r="E42" s="13">
        <v>900</v>
      </c>
      <c r="F42" s="61"/>
      <c r="G42" s="14">
        <v>550</v>
      </c>
      <c r="H42" s="61"/>
      <c r="I42" s="15">
        <v>550</v>
      </c>
      <c r="J42" s="61"/>
      <c r="K42" s="14">
        <v>550</v>
      </c>
      <c r="L42" s="61"/>
      <c r="M42" s="15">
        <v>550</v>
      </c>
      <c r="N42" s="62"/>
    </row>
    <row r="43" spans="1:14" s="3" customFormat="1" ht="41.25" customHeight="1" x14ac:dyDescent="0.2">
      <c r="A43" s="7"/>
      <c r="B43" s="7">
        <f t="shared" si="1"/>
        <v>34</v>
      </c>
      <c r="C43" s="32" t="s">
        <v>114</v>
      </c>
      <c r="D43" s="7" t="s">
        <v>18</v>
      </c>
      <c r="E43" s="13">
        <v>900</v>
      </c>
      <c r="F43" s="61"/>
      <c r="G43" s="14">
        <v>550</v>
      </c>
      <c r="H43" s="61"/>
      <c r="I43" s="15">
        <v>550</v>
      </c>
      <c r="J43" s="61"/>
      <c r="K43" s="14">
        <v>550</v>
      </c>
      <c r="L43" s="61"/>
      <c r="M43" s="15">
        <v>550</v>
      </c>
      <c r="N43" s="62"/>
    </row>
    <row r="44" spans="1:14" s="3" customFormat="1" ht="45" customHeight="1" x14ac:dyDescent="0.2">
      <c r="A44" s="7"/>
      <c r="B44" s="7">
        <f t="shared" si="1"/>
        <v>35</v>
      </c>
      <c r="C44" s="32" t="s">
        <v>115</v>
      </c>
      <c r="D44" s="7" t="s">
        <v>18</v>
      </c>
      <c r="E44" s="13">
        <v>225</v>
      </c>
      <c r="F44" s="61"/>
      <c r="G44" s="14">
        <v>138</v>
      </c>
      <c r="H44" s="61"/>
      <c r="I44" s="15">
        <v>138</v>
      </c>
      <c r="J44" s="61"/>
      <c r="K44" s="14">
        <v>138</v>
      </c>
      <c r="L44" s="61"/>
      <c r="M44" s="15">
        <v>138</v>
      </c>
      <c r="N44" s="62"/>
    </row>
    <row r="45" spans="1:14" s="3" customFormat="1" ht="71.25" customHeight="1" x14ac:dyDescent="0.2">
      <c r="A45" s="7"/>
      <c r="B45" s="7">
        <f t="shared" si="1"/>
        <v>36</v>
      </c>
      <c r="C45" s="32" t="s">
        <v>110</v>
      </c>
      <c r="D45" s="7" t="s">
        <v>18</v>
      </c>
      <c r="E45" s="13">
        <v>225</v>
      </c>
      <c r="F45" s="61"/>
      <c r="G45" s="14">
        <v>138</v>
      </c>
      <c r="H45" s="61"/>
      <c r="I45" s="15">
        <v>138</v>
      </c>
      <c r="J45" s="61"/>
      <c r="K45" s="14">
        <v>138</v>
      </c>
      <c r="L45" s="61"/>
      <c r="M45" s="15">
        <v>138</v>
      </c>
      <c r="N45" s="62"/>
    </row>
    <row r="46" spans="1:14" s="3" customFormat="1" ht="44.25" customHeight="1" x14ac:dyDescent="0.2">
      <c r="A46" s="7"/>
      <c r="B46" s="7">
        <f t="shared" si="1"/>
        <v>37</v>
      </c>
      <c r="C46" s="25" t="s">
        <v>111</v>
      </c>
      <c r="D46" s="7" t="s">
        <v>18</v>
      </c>
      <c r="E46" s="13">
        <v>10</v>
      </c>
      <c r="F46" s="61"/>
      <c r="G46" s="14">
        <v>10</v>
      </c>
      <c r="H46" s="61"/>
      <c r="I46" s="15">
        <v>10</v>
      </c>
      <c r="J46" s="61"/>
      <c r="K46" s="14">
        <v>10</v>
      </c>
      <c r="L46" s="61"/>
      <c r="M46" s="15">
        <v>10</v>
      </c>
      <c r="N46" s="62"/>
    </row>
    <row r="47" spans="1:14" s="3" customFormat="1" ht="42" customHeight="1" x14ac:dyDescent="0.2">
      <c r="A47" s="7"/>
      <c r="B47" s="7">
        <f t="shared" si="1"/>
        <v>38</v>
      </c>
      <c r="C47" s="25" t="s">
        <v>112</v>
      </c>
      <c r="D47" s="7" t="s">
        <v>18</v>
      </c>
      <c r="E47" s="13">
        <v>6</v>
      </c>
      <c r="F47" s="61"/>
      <c r="G47" s="14">
        <v>6</v>
      </c>
      <c r="H47" s="61"/>
      <c r="I47" s="15">
        <v>6</v>
      </c>
      <c r="J47" s="61"/>
      <c r="K47" s="14">
        <v>6</v>
      </c>
      <c r="L47" s="61"/>
      <c r="M47" s="15">
        <v>6</v>
      </c>
      <c r="N47" s="62"/>
    </row>
    <row r="48" spans="1:14" s="3" customFormat="1" ht="41.25" customHeight="1" x14ac:dyDescent="0.2">
      <c r="A48" s="7"/>
      <c r="B48" s="7">
        <f t="shared" si="1"/>
        <v>39</v>
      </c>
      <c r="C48" s="25" t="s">
        <v>113</v>
      </c>
      <c r="D48" s="7" t="s">
        <v>18</v>
      </c>
      <c r="E48" s="13">
        <v>10</v>
      </c>
      <c r="F48" s="61"/>
      <c r="G48" s="14">
        <v>10</v>
      </c>
      <c r="H48" s="61"/>
      <c r="I48" s="15">
        <v>10</v>
      </c>
      <c r="J48" s="61"/>
      <c r="K48" s="14">
        <v>10</v>
      </c>
      <c r="L48" s="61"/>
      <c r="M48" s="15">
        <v>10</v>
      </c>
      <c r="N48" s="62"/>
    </row>
    <row r="49" spans="1:14" s="3" customFormat="1" ht="42" customHeight="1" x14ac:dyDescent="0.2">
      <c r="A49" s="7"/>
      <c r="B49" s="7">
        <f t="shared" si="1"/>
        <v>40</v>
      </c>
      <c r="C49" s="25" t="s">
        <v>120</v>
      </c>
      <c r="D49" s="7" t="s">
        <v>18</v>
      </c>
      <c r="E49" s="13">
        <v>11</v>
      </c>
      <c r="F49" s="61"/>
      <c r="G49" s="14">
        <v>11</v>
      </c>
      <c r="H49" s="61"/>
      <c r="I49" s="15">
        <v>11</v>
      </c>
      <c r="J49" s="61"/>
      <c r="K49" s="14">
        <v>11</v>
      </c>
      <c r="L49" s="61"/>
      <c r="M49" s="15">
        <v>11</v>
      </c>
      <c r="N49" s="62"/>
    </row>
    <row r="50" spans="1:14" s="3" customFormat="1" ht="43.5" customHeight="1" x14ac:dyDescent="0.2">
      <c r="A50" s="7"/>
      <c r="B50" s="7">
        <f t="shared" si="1"/>
        <v>41</v>
      </c>
      <c r="C50" s="60" t="s">
        <v>121</v>
      </c>
      <c r="D50" s="29" t="s">
        <v>18</v>
      </c>
      <c r="E50" s="13">
        <v>48</v>
      </c>
      <c r="F50" s="61"/>
      <c r="G50" s="14">
        <v>48</v>
      </c>
      <c r="H50" s="61"/>
      <c r="I50" s="15">
        <v>48</v>
      </c>
      <c r="J50" s="61"/>
      <c r="K50" s="14">
        <v>48</v>
      </c>
      <c r="L50" s="61"/>
      <c r="M50" s="15">
        <v>48</v>
      </c>
      <c r="N50" s="62"/>
    </row>
    <row r="51" spans="1:14" s="3" customFormat="1" ht="142.5" customHeight="1" x14ac:dyDescent="0.2">
      <c r="A51" s="7"/>
      <c r="B51" s="7">
        <f t="shared" si="1"/>
        <v>42</v>
      </c>
      <c r="C51" s="12" t="s">
        <v>27</v>
      </c>
      <c r="D51" s="29" t="s">
        <v>14</v>
      </c>
      <c r="E51" s="15">
        <v>12</v>
      </c>
      <c r="F51" s="61"/>
      <c r="G51" s="15">
        <v>12</v>
      </c>
      <c r="H51" s="61"/>
      <c r="I51" s="15">
        <v>12</v>
      </c>
      <c r="J51" s="61"/>
      <c r="K51" s="15">
        <v>12</v>
      </c>
      <c r="L51" s="61"/>
      <c r="M51" s="15">
        <v>12</v>
      </c>
      <c r="N51" s="62"/>
    </row>
    <row r="52" spans="1:14" s="3" customFormat="1" ht="132" customHeight="1" x14ac:dyDescent="0.2">
      <c r="A52" s="7"/>
      <c r="B52" s="7">
        <f t="shared" si="1"/>
        <v>43</v>
      </c>
      <c r="C52" s="12" t="s">
        <v>28</v>
      </c>
      <c r="D52" s="29" t="s">
        <v>14</v>
      </c>
      <c r="E52" s="15">
        <v>12</v>
      </c>
      <c r="F52" s="61"/>
      <c r="G52" s="15">
        <v>12</v>
      </c>
      <c r="H52" s="61"/>
      <c r="I52" s="15">
        <v>12</v>
      </c>
      <c r="J52" s="61"/>
      <c r="K52" s="15">
        <v>12</v>
      </c>
      <c r="L52" s="61"/>
      <c r="M52" s="15">
        <v>12</v>
      </c>
      <c r="N52" s="62"/>
    </row>
    <row r="53" spans="1:14" s="3" customFormat="1" ht="84.75" customHeight="1" x14ac:dyDescent="0.2">
      <c r="A53" s="7"/>
      <c r="B53" s="7">
        <f t="shared" si="1"/>
        <v>44</v>
      </c>
      <c r="C53" s="25" t="s">
        <v>80</v>
      </c>
      <c r="D53" s="29" t="s">
        <v>18</v>
      </c>
      <c r="E53" s="15">
        <v>1</v>
      </c>
      <c r="F53" s="61"/>
      <c r="G53" s="16" t="s">
        <v>24</v>
      </c>
      <c r="H53" s="19" t="s">
        <v>24</v>
      </c>
      <c r="I53" s="16" t="s">
        <v>24</v>
      </c>
      <c r="J53" s="19" t="s">
        <v>24</v>
      </c>
      <c r="K53" s="16" t="s">
        <v>24</v>
      </c>
      <c r="L53" s="19" t="s">
        <v>24</v>
      </c>
      <c r="M53" s="16" t="s">
        <v>24</v>
      </c>
      <c r="N53" s="26" t="s">
        <v>24</v>
      </c>
    </row>
    <row r="54" spans="1:14" s="3" customFormat="1" ht="52.5" customHeight="1" x14ac:dyDescent="0.2">
      <c r="A54" s="7"/>
      <c r="B54" s="7">
        <f t="shared" si="1"/>
        <v>45</v>
      </c>
      <c r="C54" s="25" t="s">
        <v>95</v>
      </c>
      <c r="D54" s="29" t="s">
        <v>18</v>
      </c>
      <c r="E54" s="15">
        <v>1</v>
      </c>
      <c r="F54" s="61"/>
      <c r="G54" s="16" t="s">
        <v>24</v>
      </c>
      <c r="H54" s="19" t="s">
        <v>24</v>
      </c>
      <c r="I54" s="16" t="s">
        <v>24</v>
      </c>
      <c r="J54" s="19" t="s">
        <v>24</v>
      </c>
      <c r="K54" s="16" t="s">
        <v>24</v>
      </c>
      <c r="L54" s="19" t="s">
        <v>24</v>
      </c>
      <c r="M54" s="16" t="s">
        <v>24</v>
      </c>
      <c r="N54" s="26" t="s">
        <v>24</v>
      </c>
    </row>
    <row r="55" spans="1:14" s="3" customFormat="1" ht="52.5" customHeight="1" x14ac:dyDescent="0.2">
      <c r="A55" s="7"/>
      <c r="B55" s="7">
        <f t="shared" si="1"/>
        <v>46</v>
      </c>
      <c r="C55" s="25" t="s">
        <v>29</v>
      </c>
      <c r="D55" s="29" t="s">
        <v>18</v>
      </c>
      <c r="E55" s="15">
        <v>1</v>
      </c>
      <c r="F55" s="61"/>
      <c r="G55" s="16" t="s">
        <v>24</v>
      </c>
      <c r="H55" s="19" t="s">
        <v>24</v>
      </c>
      <c r="I55" s="16" t="s">
        <v>24</v>
      </c>
      <c r="J55" s="19" t="s">
        <v>24</v>
      </c>
      <c r="K55" s="16" t="s">
        <v>24</v>
      </c>
      <c r="L55" s="19" t="s">
        <v>24</v>
      </c>
      <c r="M55" s="16" t="s">
        <v>24</v>
      </c>
      <c r="N55" s="26" t="s">
        <v>24</v>
      </c>
    </row>
    <row r="56" spans="1:14" s="3" customFormat="1" ht="42.75" customHeight="1" x14ac:dyDescent="0.2">
      <c r="A56" s="7"/>
      <c r="B56" s="7">
        <f t="shared" si="1"/>
        <v>47</v>
      </c>
      <c r="C56" s="12" t="s">
        <v>30</v>
      </c>
      <c r="D56" s="29" t="s">
        <v>14</v>
      </c>
      <c r="E56" s="15">
        <v>12</v>
      </c>
      <c r="F56" s="61"/>
      <c r="G56" s="15">
        <v>12</v>
      </c>
      <c r="H56" s="61"/>
      <c r="I56" s="15">
        <v>12</v>
      </c>
      <c r="J56" s="61"/>
      <c r="K56" s="15">
        <v>12</v>
      </c>
      <c r="L56" s="61"/>
      <c r="M56" s="15">
        <v>12</v>
      </c>
      <c r="N56" s="62"/>
    </row>
    <row r="57" spans="1:14" s="3" customFormat="1" ht="60" customHeight="1" x14ac:dyDescent="0.2">
      <c r="A57" s="7"/>
      <c r="B57" s="7">
        <f t="shared" si="1"/>
        <v>48</v>
      </c>
      <c r="C57" s="12" t="s">
        <v>31</v>
      </c>
      <c r="D57" s="30" t="s">
        <v>18</v>
      </c>
      <c r="E57" s="15">
        <v>28525</v>
      </c>
      <c r="F57" s="61"/>
      <c r="G57" s="15">
        <v>28525</v>
      </c>
      <c r="H57" s="61"/>
      <c r="I57" s="15">
        <v>28525</v>
      </c>
      <c r="J57" s="61"/>
      <c r="K57" s="15">
        <v>28525</v>
      </c>
      <c r="L57" s="61"/>
      <c r="M57" s="15">
        <v>28525</v>
      </c>
      <c r="N57" s="62"/>
    </row>
    <row r="58" spans="1:14" s="3" customFormat="1" ht="66.75" customHeight="1" x14ac:dyDescent="0.2">
      <c r="A58" s="7"/>
      <c r="B58" s="7">
        <f t="shared" si="1"/>
        <v>49</v>
      </c>
      <c r="C58" s="12" t="s">
        <v>32</v>
      </c>
      <c r="D58" s="30" t="s">
        <v>18</v>
      </c>
      <c r="E58" s="15">
        <v>23553</v>
      </c>
      <c r="F58" s="61"/>
      <c r="G58" s="15">
        <v>23553</v>
      </c>
      <c r="H58" s="61"/>
      <c r="I58" s="15">
        <v>23553</v>
      </c>
      <c r="J58" s="61"/>
      <c r="K58" s="15">
        <v>23553</v>
      </c>
      <c r="L58" s="61"/>
      <c r="M58" s="15">
        <v>23553</v>
      </c>
      <c r="N58" s="62"/>
    </row>
    <row r="59" spans="1:14" s="3" customFormat="1" ht="89.25" customHeight="1" x14ac:dyDescent="0.2">
      <c r="A59" s="7"/>
      <c r="B59" s="7">
        <f t="shared" si="1"/>
        <v>50</v>
      </c>
      <c r="C59" s="12" t="s">
        <v>33</v>
      </c>
      <c r="D59" s="30" t="s">
        <v>18</v>
      </c>
      <c r="E59" s="15">
        <v>1930</v>
      </c>
      <c r="F59" s="61"/>
      <c r="G59" s="15">
        <v>1930</v>
      </c>
      <c r="H59" s="61"/>
      <c r="I59" s="15">
        <v>1930</v>
      </c>
      <c r="J59" s="61"/>
      <c r="K59" s="15">
        <v>1930</v>
      </c>
      <c r="L59" s="61"/>
      <c r="M59" s="15">
        <v>1930</v>
      </c>
      <c r="N59" s="62"/>
    </row>
    <row r="60" spans="1:14" s="3" customFormat="1" ht="89.25" customHeight="1" x14ac:dyDescent="0.2">
      <c r="A60" s="7"/>
      <c r="B60" s="7">
        <f t="shared" si="1"/>
        <v>51</v>
      </c>
      <c r="C60" s="12" t="s">
        <v>34</v>
      </c>
      <c r="D60" s="30" t="s">
        <v>18</v>
      </c>
      <c r="E60" s="15">
        <v>190</v>
      </c>
      <c r="F60" s="61"/>
      <c r="G60" s="15">
        <v>190</v>
      </c>
      <c r="H60" s="61"/>
      <c r="I60" s="15">
        <v>190</v>
      </c>
      <c r="J60" s="61"/>
      <c r="K60" s="15">
        <v>190</v>
      </c>
      <c r="L60" s="61"/>
      <c r="M60" s="15">
        <v>190</v>
      </c>
      <c r="N60" s="62"/>
    </row>
    <row r="61" spans="1:14" s="3" customFormat="1" ht="93" customHeight="1" x14ac:dyDescent="0.2">
      <c r="A61" s="7"/>
      <c r="B61" s="7">
        <f t="shared" si="1"/>
        <v>52</v>
      </c>
      <c r="C61" s="12" t="s">
        <v>35</v>
      </c>
      <c r="D61" s="30" t="s">
        <v>18</v>
      </c>
      <c r="E61" s="15">
        <v>425</v>
      </c>
      <c r="F61" s="61"/>
      <c r="G61" s="15">
        <v>425</v>
      </c>
      <c r="H61" s="61"/>
      <c r="I61" s="15">
        <v>425</v>
      </c>
      <c r="J61" s="61"/>
      <c r="K61" s="15">
        <v>425</v>
      </c>
      <c r="L61" s="61"/>
      <c r="M61" s="15">
        <v>425</v>
      </c>
      <c r="N61" s="62"/>
    </row>
    <row r="62" spans="1:14" s="3" customFormat="1" ht="63" customHeight="1" x14ac:dyDescent="0.2">
      <c r="A62" s="7"/>
      <c r="B62" s="7">
        <f t="shared" si="1"/>
        <v>53</v>
      </c>
      <c r="C62" s="12" t="s">
        <v>36</v>
      </c>
      <c r="D62" s="30" t="s">
        <v>18</v>
      </c>
      <c r="E62" s="15">
        <v>40</v>
      </c>
      <c r="F62" s="61"/>
      <c r="G62" s="15">
        <v>40</v>
      </c>
      <c r="H62" s="61"/>
      <c r="I62" s="15">
        <v>40</v>
      </c>
      <c r="J62" s="61"/>
      <c r="K62" s="15">
        <v>40</v>
      </c>
      <c r="L62" s="61"/>
      <c r="M62" s="15">
        <v>40</v>
      </c>
      <c r="N62" s="62"/>
    </row>
    <row r="63" spans="1:14" s="3" customFormat="1" ht="42.75" customHeight="1" x14ac:dyDescent="0.2">
      <c r="A63" s="7"/>
      <c r="B63" s="7">
        <f t="shared" si="1"/>
        <v>54</v>
      </c>
      <c r="C63" s="25" t="s">
        <v>37</v>
      </c>
      <c r="D63" s="28" t="s">
        <v>38</v>
      </c>
      <c r="E63" s="15">
        <v>12</v>
      </c>
      <c r="F63" s="61"/>
      <c r="G63" s="15">
        <v>12</v>
      </c>
      <c r="H63" s="61"/>
      <c r="I63" s="15">
        <v>12</v>
      </c>
      <c r="J63" s="61"/>
      <c r="K63" s="16" t="s">
        <v>24</v>
      </c>
      <c r="L63" s="19" t="s">
        <v>24</v>
      </c>
      <c r="M63" s="16" t="s">
        <v>24</v>
      </c>
      <c r="N63" s="26" t="s">
        <v>24</v>
      </c>
    </row>
    <row r="64" spans="1:14" s="3" customFormat="1" ht="42.75" customHeight="1" x14ac:dyDescent="0.2">
      <c r="A64" s="7"/>
      <c r="B64" s="7">
        <f t="shared" si="1"/>
        <v>55</v>
      </c>
      <c r="C64" s="25" t="s">
        <v>39</v>
      </c>
      <c r="D64" s="28" t="s">
        <v>18</v>
      </c>
      <c r="E64" s="15">
        <v>90</v>
      </c>
      <c r="F64" s="61"/>
      <c r="G64" s="31">
        <v>101</v>
      </c>
      <c r="H64" s="61"/>
      <c r="I64" s="15">
        <v>101</v>
      </c>
      <c r="J64" s="61"/>
      <c r="K64" s="16" t="s">
        <v>24</v>
      </c>
      <c r="L64" s="19" t="s">
        <v>24</v>
      </c>
      <c r="M64" s="16" t="s">
        <v>24</v>
      </c>
      <c r="N64" s="26" t="s">
        <v>24</v>
      </c>
    </row>
    <row r="65" spans="1:17" s="3" customFormat="1" ht="42.75" customHeight="1" x14ac:dyDescent="0.2">
      <c r="A65" s="7"/>
      <c r="B65" s="7">
        <f t="shared" si="1"/>
        <v>56</v>
      </c>
      <c r="C65" s="25" t="s">
        <v>40</v>
      </c>
      <c r="D65" s="28" t="s">
        <v>18</v>
      </c>
      <c r="E65" s="15">
        <v>18</v>
      </c>
      <c r="F65" s="61"/>
      <c r="G65" s="31">
        <v>20</v>
      </c>
      <c r="H65" s="61"/>
      <c r="I65" s="15">
        <v>20</v>
      </c>
      <c r="J65" s="61"/>
      <c r="K65" s="16" t="s">
        <v>24</v>
      </c>
      <c r="L65" s="19" t="s">
        <v>24</v>
      </c>
      <c r="M65" s="16" t="s">
        <v>24</v>
      </c>
      <c r="N65" s="26" t="s">
        <v>24</v>
      </c>
    </row>
    <row r="66" spans="1:17" s="3" customFormat="1" ht="42.75" customHeight="1" x14ac:dyDescent="0.2">
      <c r="A66" s="7"/>
      <c r="B66" s="7">
        <f t="shared" si="1"/>
        <v>57</v>
      </c>
      <c r="C66" s="25" t="s">
        <v>41</v>
      </c>
      <c r="D66" s="28" t="s">
        <v>18</v>
      </c>
      <c r="E66" s="15">
        <v>300</v>
      </c>
      <c r="F66" s="61"/>
      <c r="G66" s="31">
        <v>336</v>
      </c>
      <c r="H66" s="61"/>
      <c r="I66" s="15">
        <v>336</v>
      </c>
      <c r="J66" s="61"/>
      <c r="K66" s="16" t="s">
        <v>24</v>
      </c>
      <c r="L66" s="19" t="s">
        <v>24</v>
      </c>
      <c r="M66" s="16" t="s">
        <v>24</v>
      </c>
      <c r="N66" s="26" t="s">
        <v>24</v>
      </c>
    </row>
    <row r="67" spans="1:17" s="3" customFormat="1" ht="42.75" customHeight="1" x14ac:dyDescent="0.2">
      <c r="A67" s="7"/>
      <c r="B67" s="7">
        <f t="shared" si="1"/>
        <v>58</v>
      </c>
      <c r="C67" s="25" t="s">
        <v>81</v>
      </c>
      <c r="D67" s="28" t="s">
        <v>18</v>
      </c>
      <c r="E67" s="15">
        <v>50</v>
      </c>
      <c r="F67" s="61"/>
      <c r="G67" s="31">
        <v>77</v>
      </c>
      <c r="H67" s="61"/>
      <c r="I67" s="15">
        <v>77</v>
      </c>
      <c r="J67" s="61"/>
      <c r="K67" s="16" t="s">
        <v>24</v>
      </c>
      <c r="L67" s="19" t="s">
        <v>24</v>
      </c>
      <c r="M67" s="16" t="s">
        <v>24</v>
      </c>
      <c r="N67" s="26" t="s">
        <v>24</v>
      </c>
    </row>
    <row r="68" spans="1:17" s="3" customFormat="1" ht="42.75" customHeight="1" x14ac:dyDescent="0.2">
      <c r="A68" s="7"/>
      <c r="B68" s="7">
        <f>B67+1</f>
        <v>59</v>
      </c>
      <c r="C68" s="12" t="s">
        <v>42</v>
      </c>
      <c r="D68" s="7" t="s">
        <v>18</v>
      </c>
      <c r="E68" s="17" t="s">
        <v>24</v>
      </c>
      <c r="F68" s="19" t="s">
        <v>24</v>
      </c>
      <c r="G68" s="16" t="s">
        <v>24</v>
      </c>
      <c r="H68" s="19" t="s">
        <v>24</v>
      </c>
      <c r="I68" s="16" t="s">
        <v>24</v>
      </c>
      <c r="J68" s="19" t="s">
        <v>24</v>
      </c>
      <c r="K68" s="16" t="s">
        <v>24</v>
      </c>
      <c r="L68" s="19" t="s">
        <v>24</v>
      </c>
      <c r="M68" s="15">
        <v>6</v>
      </c>
      <c r="N68" s="62"/>
    </row>
    <row r="69" spans="1:17" s="3" customFormat="1" ht="42" customHeight="1" x14ac:dyDescent="0.2">
      <c r="A69" s="7"/>
      <c r="B69" s="7">
        <f t="shared" ref="B69:B74" si="2">B68+1</f>
        <v>60</v>
      </c>
      <c r="C69" s="32" t="s">
        <v>44</v>
      </c>
      <c r="D69" s="7" t="s">
        <v>18</v>
      </c>
      <c r="E69" s="17" t="s">
        <v>24</v>
      </c>
      <c r="F69" s="19" t="s">
        <v>24</v>
      </c>
      <c r="G69" s="16" t="s">
        <v>24</v>
      </c>
      <c r="H69" s="19" t="s">
        <v>24</v>
      </c>
      <c r="I69" s="16" t="s">
        <v>24</v>
      </c>
      <c r="J69" s="19" t="s">
        <v>24</v>
      </c>
      <c r="K69" s="16" t="s">
        <v>24</v>
      </c>
      <c r="L69" s="19" t="s">
        <v>24</v>
      </c>
      <c r="M69" s="16" t="s">
        <v>24</v>
      </c>
      <c r="N69" s="26" t="s">
        <v>24</v>
      </c>
    </row>
    <row r="70" spans="1:17" s="3" customFormat="1" ht="45" customHeight="1" x14ac:dyDescent="0.2">
      <c r="A70" s="7"/>
      <c r="B70" s="7">
        <f t="shared" si="2"/>
        <v>61</v>
      </c>
      <c r="C70" s="25" t="s">
        <v>82</v>
      </c>
      <c r="D70" s="7" t="s">
        <v>18</v>
      </c>
      <c r="E70" s="17" t="s">
        <v>24</v>
      </c>
      <c r="F70" s="19" t="s">
        <v>24</v>
      </c>
      <c r="G70" s="16" t="s">
        <v>24</v>
      </c>
      <c r="H70" s="19" t="s">
        <v>24</v>
      </c>
      <c r="I70" s="16" t="s">
        <v>24</v>
      </c>
      <c r="J70" s="19" t="s">
        <v>24</v>
      </c>
      <c r="K70" s="16" t="s">
        <v>24</v>
      </c>
      <c r="L70" s="19" t="s">
        <v>24</v>
      </c>
      <c r="M70" s="16" t="s">
        <v>24</v>
      </c>
      <c r="N70" s="26" t="s">
        <v>24</v>
      </c>
    </row>
    <row r="71" spans="1:17" s="3" customFormat="1" ht="39" customHeight="1" x14ac:dyDescent="0.2">
      <c r="A71" s="7"/>
      <c r="B71" s="7">
        <f t="shared" si="2"/>
        <v>62</v>
      </c>
      <c r="C71" s="12" t="s">
        <v>43</v>
      </c>
      <c r="D71" s="7" t="s">
        <v>18</v>
      </c>
      <c r="E71" s="17" t="s">
        <v>24</v>
      </c>
      <c r="F71" s="19" t="s">
        <v>24</v>
      </c>
      <c r="G71" s="16" t="s">
        <v>24</v>
      </c>
      <c r="H71" s="19" t="s">
        <v>24</v>
      </c>
      <c r="I71" s="16" t="s">
        <v>24</v>
      </c>
      <c r="J71" s="19" t="s">
        <v>24</v>
      </c>
      <c r="K71" s="16" t="s">
        <v>24</v>
      </c>
      <c r="L71" s="19" t="s">
        <v>24</v>
      </c>
      <c r="M71" s="16" t="s">
        <v>24</v>
      </c>
      <c r="N71" s="26" t="s">
        <v>24</v>
      </c>
    </row>
    <row r="72" spans="1:17" s="3" customFormat="1" ht="41.25" customHeight="1" x14ac:dyDescent="0.2">
      <c r="A72" s="7"/>
      <c r="B72" s="7">
        <f t="shared" si="2"/>
        <v>63</v>
      </c>
      <c r="C72" s="21" t="s">
        <v>45</v>
      </c>
      <c r="D72" s="7" t="s">
        <v>18</v>
      </c>
      <c r="E72" s="17" t="s">
        <v>24</v>
      </c>
      <c r="F72" s="19" t="s">
        <v>24</v>
      </c>
      <c r="G72" s="16" t="s">
        <v>24</v>
      </c>
      <c r="H72" s="19" t="s">
        <v>24</v>
      </c>
      <c r="I72" s="16" t="s">
        <v>24</v>
      </c>
      <c r="J72" s="19" t="s">
        <v>24</v>
      </c>
      <c r="K72" s="16" t="s">
        <v>24</v>
      </c>
      <c r="L72" s="19" t="s">
        <v>24</v>
      </c>
      <c r="M72" s="16" t="s">
        <v>24</v>
      </c>
      <c r="N72" s="26" t="s">
        <v>24</v>
      </c>
    </row>
    <row r="73" spans="1:17" s="3" customFormat="1" ht="42.75" customHeight="1" x14ac:dyDescent="0.2">
      <c r="A73" s="7"/>
      <c r="B73" s="7">
        <f t="shared" si="2"/>
        <v>64</v>
      </c>
      <c r="C73" s="12" t="s">
        <v>46</v>
      </c>
      <c r="D73" s="7" t="s">
        <v>18</v>
      </c>
      <c r="E73" s="17" t="s">
        <v>24</v>
      </c>
      <c r="F73" s="19" t="s">
        <v>24</v>
      </c>
      <c r="G73" s="16" t="s">
        <v>24</v>
      </c>
      <c r="H73" s="19" t="s">
        <v>24</v>
      </c>
      <c r="I73" s="16" t="s">
        <v>24</v>
      </c>
      <c r="J73" s="19" t="s">
        <v>24</v>
      </c>
      <c r="K73" s="16" t="s">
        <v>24</v>
      </c>
      <c r="L73" s="19" t="s">
        <v>24</v>
      </c>
      <c r="M73" s="16" t="s">
        <v>24</v>
      </c>
      <c r="N73" s="26" t="s">
        <v>24</v>
      </c>
    </row>
    <row r="74" spans="1:17" s="3" customFormat="1" ht="74.25" customHeight="1" x14ac:dyDescent="0.2">
      <c r="A74" s="7"/>
      <c r="B74" s="7">
        <f t="shared" si="2"/>
        <v>65</v>
      </c>
      <c r="C74" s="12" t="s">
        <v>83</v>
      </c>
      <c r="D74" s="7" t="s">
        <v>18</v>
      </c>
      <c r="E74" s="17" t="s">
        <v>24</v>
      </c>
      <c r="F74" s="19" t="s">
        <v>24</v>
      </c>
      <c r="G74" s="16" t="s">
        <v>24</v>
      </c>
      <c r="H74" s="19" t="s">
        <v>24</v>
      </c>
      <c r="I74" s="16" t="s">
        <v>24</v>
      </c>
      <c r="J74" s="19" t="s">
        <v>24</v>
      </c>
      <c r="K74" s="16" t="s">
        <v>24</v>
      </c>
      <c r="L74" s="19" t="s">
        <v>24</v>
      </c>
      <c r="M74" s="16" t="s">
        <v>24</v>
      </c>
      <c r="N74" s="26" t="s">
        <v>24</v>
      </c>
    </row>
    <row r="75" spans="1:17" s="47" customFormat="1" ht="36.75" customHeight="1" x14ac:dyDescent="0.2">
      <c r="D75" s="48"/>
      <c r="E75" s="50"/>
      <c r="F75" s="50"/>
      <c r="G75" s="46"/>
      <c r="H75" s="46"/>
      <c r="I75" s="46"/>
      <c r="J75" s="46"/>
      <c r="K75" s="46"/>
      <c r="L75" s="46"/>
      <c r="M75" s="46"/>
      <c r="N75" s="46"/>
      <c r="O75" s="46"/>
      <c r="P75" s="46"/>
      <c r="Q75" s="49"/>
    </row>
    <row r="76" spans="1:17" s="3" customFormat="1" ht="118.5" customHeight="1" x14ac:dyDescent="0.2">
      <c r="B76" s="51" t="s">
        <v>72</v>
      </c>
      <c r="C76" s="70" t="s">
        <v>129</v>
      </c>
      <c r="D76" s="70"/>
      <c r="E76" s="70"/>
      <c r="F76" s="70"/>
      <c r="G76" s="70"/>
      <c r="H76" s="70"/>
      <c r="I76" s="70"/>
    </row>
    <row r="77" spans="1:17" s="3" customFormat="1" ht="29.25" customHeight="1" x14ac:dyDescent="0.2">
      <c r="B77" s="71" t="s">
        <v>84</v>
      </c>
      <c r="C77" s="44" t="s">
        <v>47</v>
      </c>
      <c r="D77" s="44" t="s">
        <v>0</v>
      </c>
      <c r="E77" s="59" t="s">
        <v>122</v>
      </c>
      <c r="F77" s="59" t="s">
        <v>123</v>
      </c>
      <c r="G77" s="59" t="s">
        <v>124</v>
      </c>
      <c r="H77" s="59" t="s">
        <v>125</v>
      </c>
      <c r="I77" s="59" t="s">
        <v>126</v>
      </c>
    </row>
    <row r="78" spans="1:17" s="3" customFormat="1" ht="29.25" customHeight="1" x14ac:dyDescent="0.2">
      <c r="B78" s="72"/>
      <c r="C78" s="66" t="s">
        <v>88</v>
      </c>
      <c r="D78" s="66"/>
      <c r="E78" s="66"/>
      <c r="F78" s="66"/>
      <c r="G78" s="66"/>
      <c r="H78" s="66"/>
      <c r="I78" s="66"/>
    </row>
    <row r="79" spans="1:17" s="3" customFormat="1" ht="20.25" customHeight="1" x14ac:dyDescent="0.2">
      <c r="B79" s="7">
        <v>66</v>
      </c>
      <c r="C79" s="41" t="s">
        <v>48</v>
      </c>
      <c r="D79" s="42" t="s">
        <v>85</v>
      </c>
      <c r="E79" s="63"/>
      <c r="F79" s="62"/>
      <c r="G79" s="62"/>
      <c r="H79" s="62"/>
      <c r="I79" s="62"/>
    </row>
    <row r="80" spans="1:17" s="3" customFormat="1" ht="20.25" customHeight="1" x14ac:dyDescent="0.2">
      <c r="B80" s="7">
        <v>67</v>
      </c>
      <c r="C80" s="41" t="s">
        <v>49</v>
      </c>
      <c r="D80" s="42" t="s">
        <v>85</v>
      </c>
      <c r="E80" s="63"/>
      <c r="F80" s="62"/>
      <c r="G80" s="62"/>
      <c r="H80" s="62"/>
      <c r="I80" s="62"/>
    </row>
    <row r="81" spans="2:10" s="3" customFormat="1" ht="20.25" customHeight="1" x14ac:dyDescent="0.2">
      <c r="B81" s="7">
        <v>68</v>
      </c>
      <c r="C81" s="41" t="s">
        <v>50</v>
      </c>
      <c r="D81" s="42" t="s">
        <v>85</v>
      </c>
      <c r="E81" s="63"/>
      <c r="F81" s="62"/>
      <c r="G81" s="62"/>
      <c r="H81" s="62"/>
      <c r="I81" s="62"/>
    </row>
    <row r="82" spans="2:10" s="3" customFormat="1" ht="20.25" customHeight="1" x14ac:dyDescent="0.2">
      <c r="B82" s="7">
        <v>69</v>
      </c>
      <c r="C82" s="41" t="s">
        <v>51</v>
      </c>
      <c r="D82" s="42" t="s">
        <v>85</v>
      </c>
      <c r="E82" s="63"/>
      <c r="F82" s="62"/>
      <c r="G82" s="62"/>
      <c r="H82" s="62"/>
      <c r="I82" s="62"/>
    </row>
    <row r="83" spans="2:10" s="3" customFormat="1" ht="20.25" customHeight="1" x14ac:dyDescent="0.2">
      <c r="B83" s="7">
        <v>70</v>
      </c>
      <c r="C83" s="41" t="s">
        <v>52</v>
      </c>
      <c r="D83" s="42" t="s">
        <v>85</v>
      </c>
      <c r="E83" s="63"/>
      <c r="F83" s="62"/>
      <c r="G83" s="62"/>
      <c r="H83" s="62"/>
      <c r="I83" s="62"/>
      <c r="J83" s="8"/>
    </row>
    <row r="84" spans="2:10" s="3" customFormat="1" ht="20.25" customHeight="1" x14ac:dyDescent="0.2">
      <c r="B84" s="57">
        <v>71</v>
      </c>
      <c r="C84" s="58" t="s">
        <v>86</v>
      </c>
      <c r="D84" s="42" t="s">
        <v>85</v>
      </c>
      <c r="E84" s="63"/>
      <c r="F84" s="62"/>
      <c r="G84" s="62"/>
      <c r="H84" s="62"/>
      <c r="I84" s="62"/>
      <c r="J84" s="8"/>
    </row>
    <row r="85" spans="2:10" s="3" customFormat="1" ht="27" customHeight="1" x14ac:dyDescent="0.2">
      <c r="B85" s="45" t="s">
        <v>84</v>
      </c>
      <c r="C85" s="67" t="s">
        <v>87</v>
      </c>
      <c r="D85" s="68"/>
      <c r="E85" s="68"/>
      <c r="F85" s="68"/>
      <c r="G85" s="68"/>
      <c r="H85" s="68"/>
      <c r="I85" s="69"/>
    </row>
    <row r="86" spans="2:10" s="3" customFormat="1" ht="20.25" customHeight="1" x14ac:dyDescent="0.2">
      <c r="B86" s="7">
        <v>72</v>
      </c>
      <c r="C86" s="32" t="s">
        <v>53</v>
      </c>
      <c r="D86" s="42" t="s">
        <v>85</v>
      </c>
      <c r="E86" s="63"/>
      <c r="F86" s="62"/>
      <c r="G86" s="62"/>
      <c r="H86" s="62"/>
      <c r="I86" s="62"/>
    </row>
    <row r="87" spans="2:10" s="3" customFormat="1" ht="20.25" customHeight="1" x14ac:dyDescent="0.2">
      <c r="B87" s="7">
        <v>73</v>
      </c>
      <c r="C87" s="32" t="s">
        <v>54</v>
      </c>
      <c r="D87" s="42" t="s">
        <v>85</v>
      </c>
      <c r="E87" s="63"/>
      <c r="F87" s="62"/>
      <c r="G87" s="62"/>
      <c r="H87" s="62"/>
      <c r="I87" s="62"/>
    </row>
    <row r="88" spans="2:10" s="3" customFormat="1" ht="20.25" customHeight="1" x14ac:dyDescent="0.2">
      <c r="B88" s="7">
        <v>74</v>
      </c>
      <c r="C88" s="32" t="s">
        <v>55</v>
      </c>
      <c r="D88" s="42" t="s">
        <v>85</v>
      </c>
      <c r="E88" s="63"/>
      <c r="F88" s="62"/>
      <c r="G88" s="62"/>
      <c r="H88" s="62"/>
      <c r="I88" s="62"/>
    </row>
    <row r="89" spans="2:10" s="3" customFormat="1" ht="20.25" customHeight="1" x14ac:dyDescent="0.2">
      <c r="B89" s="7">
        <v>75</v>
      </c>
      <c r="C89" s="32" t="s">
        <v>56</v>
      </c>
      <c r="D89" s="42" t="s">
        <v>85</v>
      </c>
      <c r="E89" s="63"/>
      <c r="F89" s="62"/>
      <c r="G89" s="62"/>
      <c r="H89" s="62"/>
      <c r="I89" s="62"/>
    </row>
    <row r="90" spans="2:10" s="3" customFormat="1" ht="20.25" customHeight="1" x14ac:dyDescent="0.2">
      <c r="B90" s="7">
        <v>76</v>
      </c>
      <c r="C90" s="32" t="s">
        <v>57</v>
      </c>
      <c r="D90" s="42" t="s">
        <v>85</v>
      </c>
      <c r="E90" s="63"/>
      <c r="F90" s="62"/>
      <c r="G90" s="62"/>
      <c r="H90" s="62"/>
      <c r="I90" s="62"/>
    </row>
    <row r="91" spans="2:10" s="3" customFormat="1" ht="20.25" customHeight="1" x14ac:dyDescent="0.2">
      <c r="B91" s="7">
        <v>77</v>
      </c>
      <c r="C91" s="32" t="s">
        <v>58</v>
      </c>
      <c r="D91" s="42" t="s">
        <v>85</v>
      </c>
      <c r="E91" s="63"/>
      <c r="F91" s="62"/>
      <c r="G91" s="62"/>
      <c r="H91" s="62"/>
      <c r="I91" s="62"/>
    </row>
    <row r="92" spans="2:10" s="3" customFormat="1" ht="20.25" customHeight="1" x14ac:dyDescent="0.2">
      <c r="B92" s="7">
        <v>78</v>
      </c>
      <c r="C92" s="32" t="s">
        <v>59</v>
      </c>
      <c r="D92" s="42" t="s">
        <v>85</v>
      </c>
      <c r="E92" s="63"/>
      <c r="F92" s="62"/>
      <c r="G92" s="62"/>
      <c r="H92" s="62"/>
      <c r="I92" s="62"/>
    </row>
    <row r="93" spans="2:10" s="3" customFormat="1" ht="20.25" customHeight="1" x14ac:dyDescent="0.2">
      <c r="B93" s="7">
        <v>79</v>
      </c>
      <c r="C93" s="32" t="s">
        <v>60</v>
      </c>
      <c r="D93" s="42" t="s">
        <v>85</v>
      </c>
      <c r="E93" s="63"/>
      <c r="F93" s="62"/>
      <c r="G93" s="62"/>
      <c r="H93" s="62"/>
      <c r="I93" s="62"/>
    </row>
    <row r="94" spans="2:10" s="3" customFormat="1" ht="20.25" customHeight="1" x14ac:dyDescent="0.2">
      <c r="B94" s="7">
        <v>80</v>
      </c>
      <c r="C94" s="32" t="s">
        <v>61</v>
      </c>
      <c r="D94" s="42" t="s">
        <v>85</v>
      </c>
      <c r="E94" s="63"/>
      <c r="F94" s="62"/>
      <c r="G94" s="62"/>
      <c r="H94" s="62"/>
      <c r="I94" s="62"/>
    </row>
    <row r="95" spans="2:10" s="3" customFormat="1" ht="20.25" customHeight="1" x14ac:dyDescent="0.2">
      <c r="B95" s="7">
        <v>81</v>
      </c>
      <c r="C95" s="32" t="s">
        <v>62</v>
      </c>
      <c r="D95" s="42" t="s">
        <v>85</v>
      </c>
      <c r="E95" s="63"/>
      <c r="F95" s="62"/>
      <c r="G95" s="62"/>
      <c r="H95" s="62"/>
      <c r="I95" s="62"/>
    </row>
    <row r="96" spans="2:10" s="3" customFormat="1" ht="20.25" customHeight="1" x14ac:dyDescent="0.2">
      <c r="B96" s="7">
        <v>82</v>
      </c>
      <c r="C96" s="43" t="s">
        <v>63</v>
      </c>
      <c r="D96" s="42" t="s">
        <v>85</v>
      </c>
      <c r="E96" s="63"/>
      <c r="F96" s="62"/>
      <c r="G96" s="62"/>
      <c r="H96" s="62"/>
      <c r="I96" s="62"/>
    </row>
    <row r="97" spans="2:11" s="3" customFormat="1" ht="20.25" customHeight="1" x14ac:dyDescent="0.2">
      <c r="B97" s="7">
        <v>83</v>
      </c>
      <c r="C97" s="43" t="s">
        <v>64</v>
      </c>
      <c r="D97" s="42" t="s">
        <v>85</v>
      </c>
      <c r="E97" s="63"/>
      <c r="F97" s="62"/>
      <c r="G97" s="62"/>
      <c r="H97" s="62"/>
      <c r="I97" s="62"/>
    </row>
    <row r="98" spans="2:11" s="3" customFormat="1" ht="20.25" customHeight="1" x14ac:dyDescent="0.2">
      <c r="B98" s="7">
        <v>84</v>
      </c>
      <c r="C98" s="43" t="s">
        <v>65</v>
      </c>
      <c r="D98" s="42" t="s">
        <v>85</v>
      </c>
      <c r="E98" s="63"/>
      <c r="F98" s="62"/>
      <c r="G98" s="62"/>
      <c r="H98" s="62"/>
      <c r="I98" s="62"/>
    </row>
    <row r="99" spans="2:11" s="3" customFormat="1" ht="20.25" customHeight="1" x14ac:dyDescent="0.2">
      <c r="B99" s="7">
        <v>85</v>
      </c>
      <c r="C99" s="43" t="s">
        <v>66</v>
      </c>
      <c r="D99" s="42" t="s">
        <v>85</v>
      </c>
      <c r="E99" s="63"/>
      <c r="F99" s="62"/>
      <c r="G99" s="62"/>
      <c r="H99" s="62"/>
      <c r="I99" s="62"/>
    </row>
    <row r="100" spans="2:11" s="3" customFormat="1" ht="20.25" customHeight="1" x14ac:dyDescent="0.2">
      <c r="B100" s="7">
        <v>86</v>
      </c>
      <c r="C100" s="43" t="s">
        <v>67</v>
      </c>
      <c r="D100" s="42" t="s">
        <v>85</v>
      </c>
      <c r="E100" s="63"/>
      <c r="F100" s="62"/>
      <c r="G100" s="62"/>
      <c r="H100" s="62"/>
      <c r="I100" s="62"/>
    </row>
    <row r="101" spans="2:11" s="3" customFormat="1" ht="20.25" customHeight="1" x14ac:dyDescent="0.2">
      <c r="B101" s="7">
        <v>87</v>
      </c>
      <c r="C101" s="43" t="s">
        <v>68</v>
      </c>
      <c r="D101" s="42" t="s">
        <v>85</v>
      </c>
      <c r="E101" s="63"/>
      <c r="F101" s="62"/>
      <c r="G101" s="62"/>
      <c r="H101" s="62"/>
      <c r="I101" s="62"/>
    </row>
    <row r="102" spans="2:11" s="3" customFormat="1" ht="20.25" customHeight="1" x14ac:dyDescent="0.2">
      <c r="B102" s="7">
        <v>88</v>
      </c>
      <c r="C102" s="43" t="s">
        <v>69</v>
      </c>
      <c r="D102" s="42" t="s">
        <v>85</v>
      </c>
      <c r="E102" s="63"/>
      <c r="F102" s="62"/>
      <c r="G102" s="62"/>
      <c r="H102" s="62"/>
      <c r="I102" s="62"/>
    </row>
    <row r="103" spans="2:11" s="3" customFormat="1" ht="12.75" x14ac:dyDescent="0.2">
      <c r="I103" s="6"/>
    </row>
    <row r="104" spans="2:11" s="3" customFormat="1" ht="12.75" x14ac:dyDescent="0.2">
      <c r="D104" s="4"/>
      <c r="E104" s="6"/>
      <c r="G104" s="6"/>
      <c r="I104" s="6"/>
    </row>
    <row r="105" spans="2:11" s="3" customFormat="1" x14ac:dyDescent="0.2">
      <c r="D105" s="4"/>
      <c r="E105" s="6"/>
      <c r="G105" s="6"/>
      <c r="I105" s="6"/>
      <c r="K105" s="1"/>
    </row>
  </sheetData>
  <sheetProtection algorithmName="SHA-512" hashValue="ZI7riJVGIhS/qYd0CLS7JrdWal+I/n27De8Xk2eriwcDJqTArc5jZp3+AdMbVpy7kC8OeBF+N/wHhXKiDtnMuA==" saltValue="RcgEopumuAMtNjBcQRCXoA==" spinCount="100000" sheet="1" objects="1" scenarios="1"/>
  <mergeCells count="11">
    <mergeCell ref="C78:I78"/>
    <mergeCell ref="C85:I85"/>
    <mergeCell ref="C76:I76"/>
    <mergeCell ref="B77:B78"/>
    <mergeCell ref="B1:N3"/>
    <mergeCell ref="C4:N4"/>
    <mergeCell ref="C5:N5"/>
    <mergeCell ref="B7:B9"/>
    <mergeCell ref="C7:C9"/>
    <mergeCell ref="D7:D9"/>
    <mergeCell ref="C6:N6"/>
  </mergeCells>
  <phoneticPr fontId="12" type="noConversion"/>
  <pageMargins left="0.7" right="0.7" top="0.75" bottom="0.75" header="0.3" footer="0.3"/>
  <pageSetup scale="67" fitToWidth="0" orientation="landscape" r:id="rId1"/>
  <rowBreaks count="1" manualBreakCount="1">
    <brk id="23" min="1"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_activity xmlns="81dcd7ac-5837-458b-b479-b242964171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83CA724B3DBDC4895CA529372ACC4EA" ma:contentTypeVersion="18" ma:contentTypeDescription="Create a new document." ma:contentTypeScope="" ma:versionID="6ea04262106d86c63a671463c82ebb9b">
  <xsd:schema xmlns:xsd="http://www.w3.org/2001/XMLSchema" xmlns:xs="http://www.w3.org/2001/XMLSchema" xmlns:p="http://schemas.microsoft.com/office/2006/metadata/properties" xmlns:ns3="60625c03-4bfb-4fbb-a268-418e163bbee2" xmlns:ns4="81dcd7ac-5837-458b-b479-b2429641712e" targetNamespace="http://schemas.microsoft.com/office/2006/metadata/properties" ma:root="true" ma:fieldsID="158d5dd98b7f1f2d59625667915657e9" ns3:_="" ns4:_="">
    <xsd:import namespace="60625c03-4bfb-4fbb-a268-418e163bbee2"/>
    <xsd:import namespace="81dcd7ac-5837-458b-b479-b2429641712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AutoKeyPoints" minOccurs="0"/>
                <xsd:element ref="ns4:MediaServiceKeyPoints" minOccurs="0"/>
                <xsd:element ref="ns4:MediaServiceGenerationTime" minOccurs="0"/>
                <xsd:element ref="ns4:MediaServiceEventHashCode" minOccurs="0"/>
                <xsd:element ref="ns4:MediaServiceLocation" minOccurs="0"/>
                <xsd:element ref="ns4:MediaLengthInSeconds"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625c03-4bfb-4fbb-a268-418e163bbee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1dcd7ac-5837-458b-b479-b2429641712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55EE34-3BD7-4B87-90BA-6BC4FCD455EB}">
  <ds:schemaRefs>
    <ds:schemaRef ds:uri="http://schemas.microsoft.com/office/2006/documentManagement/types"/>
    <ds:schemaRef ds:uri="81dcd7ac-5837-458b-b479-b2429641712e"/>
    <ds:schemaRef ds:uri="http://schemas.microsoft.com/office/2006/metadata/properties"/>
    <ds:schemaRef ds:uri="http://purl.org/dc/elements/1.1/"/>
    <ds:schemaRef ds:uri="60625c03-4bfb-4fbb-a268-418e163bbee2"/>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54985AC8-1807-40B8-AA23-FD3057962D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625c03-4bfb-4fbb-a268-418e163bbee2"/>
    <ds:schemaRef ds:uri="81dcd7ac-5837-458b-b479-b242964171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9952BB-ACB1-4ED7-9695-C20F8A282A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Sheet</vt:lpstr>
      <vt:lpstr>'Price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Wallace, Jonathan</dc:creator>
  <cp:keywords/>
  <dc:description/>
  <cp:lastModifiedBy>Tran, Kathy [TREAS]</cp:lastModifiedBy>
  <cp:revision/>
  <dcterms:created xsi:type="dcterms:W3CDTF">2014-09-10T20:06:12Z</dcterms:created>
  <dcterms:modified xsi:type="dcterms:W3CDTF">2026-06-17T13:50:36Z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0x010100883CA724B3DBDC4895CA529372ACC4EA</vt:lpwstr>
  </property>
</Properties>
</file>